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HY26/FS NFS Preparation HY26/KPMG FS/Clean Files/"/>
    </mc:Choice>
  </mc:AlternateContent>
  <xr:revisionPtr revIDLastSave="0" documentId="8_{6F88B774-F4DB-4FFC-BE45-51C623765C1A}" xr6:coauthVersionLast="47" xr6:coauthVersionMax="47" xr10:uidLastSave="{00000000-0000-0000-0000-000000000000}"/>
  <bookViews>
    <workbookView xWindow="12186" yWindow="-12335" windowWidth="21953" windowHeight="11724" tabRatio="689" xr2:uid="{00000000-000D-0000-FFFF-FFFF00000000}"/>
  </bookViews>
  <sheets>
    <sheet name="BS 4-5" sheetId="29" r:id="rId1"/>
    <sheet name="PL 6-9" sheetId="24" r:id="rId2"/>
    <sheet name="CE 10" sheetId="27" r:id="rId3"/>
    <sheet name="CE 11" sheetId="30" r:id="rId4"/>
    <sheet name="CF 12-13" sheetId="26" r:id="rId5"/>
  </sheets>
  <definedNames>
    <definedName name="_xlnm.Print_Area" localSheetId="0">'BS 4-5'!$A$1:$F$61</definedName>
    <definedName name="_xlnm.Print_Area" localSheetId="2">'CE 10'!$A$1:$R$28</definedName>
    <definedName name="_xlnm.Print_Area" localSheetId="3">'CE 11'!$A$1:$R$24</definedName>
    <definedName name="_xlnm.Print_Area" localSheetId="4">'CF 12-13'!$A$1:$F$87</definedName>
    <definedName name="_xlnm.Print_Area" localSheetId="1">'PL 6-9'!$A$1:$F$126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26" l="1"/>
  <c r="D44" i="26"/>
  <c r="D38" i="26"/>
  <c r="D39" i="26"/>
  <c r="D37" i="26"/>
  <c r="D33" i="26"/>
  <c r="D22" i="26"/>
  <c r="D57" i="26" s="1"/>
  <c r="D20" i="26"/>
  <c r="D13" i="26"/>
  <c r="F45" i="26"/>
  <c r="F34" i="26"/>
  <c r="L17" i="27"/>
  <c r="R17" i="27" s="1"/>
  <c r="R18" i="27" s="1"/>
  <c r="R14" i="27"/>
  <c r="P21" i="30"/>
  <c r="L21" i="30"/>
  <c r="P19" i="30"/>
  <c r="N19" i="30"/>
  <c r="N23" i="30" s="1"/>
  <c r="J19" i="30"/>
  <c r="J23" i="30" s="1"/>
  <c r="H19" i="30"/>
  <c r="H23" i="30" s="1"/>
  <c r="F19" i="30"/>
  <c r="F23" i="30" s="1"/>
  <c r="D19" i="30"/>
  <c r="D23" i="30" s="1"/>
  <c r="L18" i="30"/>
  <c r="R18" i="30" s="1"/>
  <c r="L17" i="30"/>
  <c r="L14" i="30"/>
  <c r="P18" i="27"/>
  <c r="N18" i="27"/>
  <c r="J18" i="27"/>
  <c r="H18" i="27"/>
  <c r="F18" i="27"/>
  <c r="D18" i="27"/>
  <c r="L19" i="30" l="1"/>
  <c r="L23" i="30" s="1"/>
  <c r="P23" i="30"/>
  <c r="R21" i="30"/>
  <c r="R14" i="30"/>
  <c r="R17" i="30"/>
  <c r="R19" i="30" s="1"/>
  <c r="L18" i="27"/>
  <c r="R23" i="30" l="1"/>
  <c r="F76" i="26"/>
  <c r="F70" i="26"/>
  <c r="F26" i="26"/>
  <c r="F46" i="26" s="1"/>
  <c r="F78" i="26" l="1"/>
  <c r="F80" i="26" s="1"/>
  <c r="P25" i="27"/>
  <c r="L25" i="27"/>
  <c r="N23" i="27"/>
  <c r="N27" i="27" s="1"/>
  <c r="F23" i="27"/>
  <c r="F27" i="27" s="1"/>
  <c r="D23" i="27"/>
  <c r="D27" i="27" s="1"/>
  <c r="L21" i="27"/>
  <c r="F119" i="24"/>
  <c r="F113" i="24"/>
  <c r="F92" i="24"/>
  <c r="F77" i="24"/>
  <c r="F74" i="24"/>
  <c r="F56" i="24"/>
  <c r="F49" i="24"/>
  <c r="F28" i="24"/>
  <c r="F13" i="24"/>
  <c r="F10" i="24"/>
  <c r="F59" i="29"/>
  <c r="F45" i="29"/>
  <c r="F21" i="29"/>
  <c r="D59" i="29"/>
  <c r="D45" i="29"/>
  <c r="D21" i="29"/>
  <c r="R25" i="27" l="1"/>
  <c r="F18" i="24"/>
  <c r="F30" i="24" s="1"/>
  <c r="F32" i="24" s="1"/>
  <c r="F82" i="24"/>
  <c r="F94" i="24" s="1"/>
  <c r="F96" i="24" s="1"/>
  <c r="F120" i="24"/>
  <c r="F57" i="24"/>
  <c r="D60" i="29"/>
  <c r="F60" i="29"/>
  <c r="F121" i="24" l="1"/>
  <c r="F58" i="24"/>
  <c r="D76" i="26"/>
  <c r="D70" i="26" l="1"/>
  <c r="D92" i="24" l="1"/>
  <c r="D77" i="24"/>
  <c r="D74" i="24"/>
  <c r="D21" i="26" l="1"/>
  <c r="D82" i="24"/>
  <c r="D94" i="24" s="1"/>
  <c r="D9" i="26" s="1"/>
  <c r="D28" i="24"/>
  <c r="D13" i="24"/>
  <c r="D10" i="24"/>
  <c r="D96" i="24" l="1"/>
  <c r="P21" i="27" s="1"/>
  <c r="D26" i="26"/>
  <c r="D18" i="24"/>
  <c r="D30" i="24" s="1"/>
  <c r="D32" i="24" s="1"/>
  <c r="P23" i="27" l="1"/>
  <c r="P27" i="27" s="1"/>
  <c r="R21" i="27"/>
  <c r="D119" i="24"/>
  <c r="J22" i="27" s="1"/>
  <c r="J23" i="27" s="1"/>
  <c r="J27" i="27" s="1"/>
  <c r="D113" i="24"/>
  <c r="D56" i="24"/>
  <c r="D49" i="24"/>
  <c r="H22" i="27" l="1"/>
  <c r="D120" i="24"/>
  <c r="D57" i="24"/>
  <c r="L22" i="27" l="1"/>
  <c r="H23" i="27"/>
  <c r="H27" i="27" s="1"/>
  <c r="D46" i="26"/>
  <c r="D78" i="26" s="1"/>
  <c r="D80" i="26" s="1"/>
  <c r="D58" i="24"/>
  <c r="L23" i="27" l="1"/>
  <c r="L27" i="27" s="1"/>
  <c r="R22" i="27"/>
  <c r="R23" i="27" s="1"/>
  <c r="R27" i="27" s="1"/>
  <c r="D121" i="24"/>
</calcChain>
</file>

<file path=xl/sharedStrings.xml><?xml version="1.0" encoding="utf-8"?>
<sst xmlns="http://schemas.openxmlformats.org/spreadsheetml/2006/main" count="322" uniqueCount="202">
  <si>
    <t>Note</t>
  </si>
  <si>
    <t>Issued and</t>
  </si>
  <si>
    <t>paid-up share</t>
  </si>
  <si>
    <t>capital</t>
  </si>
  <si>
    <t>Unappropriated</t>
  </si>
  <si>
    <t xml:space="preserve">   Interbank and money market items</t>
  </si>
  <si>
    <t xml:space="preserve">   Deposits</t>
  </si>
  <si>
    <t>Cash flows from operating activities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</si>
  <si>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</si>
  <si>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</si>
  <si>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</si>
  <si>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</si>
  <si>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</si>
  <si>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</si>
  <si>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</si>
  <si>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Retained earnings</t>
  </si>
  <si>
    <t xml:space="preserve">      Depreciation and amortisation</t>
  </si>
  <si>
    <t xml:space="preserve">   Liabilities payable on demand</t>
  </si>
  <si>
    <t>Net interest income</t>
  </si>
  <si>
    <t xml:space="preserve">Fees and service expenses </t>
  </si>
  <si>
    <t>Other operating expenses</t>
  </si>
  <si>
    <t>Total other operating expenses</t>
  </si>
  <si>
    <t xml:space="preserve">      Net interest income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</si>
  <si>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</si>
  <si>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</si>
  <si>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</si>
  <si>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</si>
  <si>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</si>
  <si>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Total operating income</t>
  </si>
  <si>
    <t>Net fees and service income</t>
  </si>
  <si>
    <t xml:space="preserve">   Loans to customers</t>
  </si>
  <si>
    <t>Dividend income</t>
  </si>
  <si>
    <t>Accrued interest receivables on investments</t>
  </si>
  <si>
    <t>Deposits</t>
  </si>
  <si>
    <t>Interbank and money market items</t>
  </si>
  <si>
    <t>Accrued expenses</t>
  </si>
  <si>
    <t>Other liabilities</t>
  </si>
  <si>
    <t>Total liabilities</t>
  </si>
  <si>
    <t>Share capital</t>
  </si>
  <si>
    <t xml:space="preserve">      2,000,000,000 ordinary shares of Baht 10 each</t>
  </si>
  <si>
    <t xml:space="preserve">   Unappropriated</t>
  </si>
  <si>
    <t xml:space="preserve">      Dividend income</t>
  </si>
  <si>
    <t>Statements of financial position</t>
  </si>
  <si>
    <t>Statements of cash flows</t>
  </si>
  <si>
    <t>Deferred tax assets</t>
  </si>
  <si>
    <t xml:space="preserve">   Short-term debts issued and borrowings</t>
  </si>
  <si>
    <t>Revenue received in advance</t>
  </si>
  <si>
    <t xml:space="preserve">   Accrued expenses</t>
  </si>
  <si>
    <t>Derivative assets</t>
  </si>
  <si>
    <t>Cash flows from financing activities</t>
  </si>
  <si>
    <t>Land and Houses Bank Public Company Limited</t>
  </si>
  <si>
    <t>Derivative liabilities</t>
  </si>
  <si>
    <t xml:space="preserve">   through other comprehensive income</t>
  </si>
  <si>
    <t xml:space="preserve">Provisions </t>
  </si>
  <si>
    <t xml:space="preserve">Income tax </t>
  </si>
  <si>
    <t xml:space="preserve">      Cash paid on income tax</t>
  </si>
  <si>
    <t xml:space="preserve">   Provisions</t>
  </si>
  <si>
    <t>Proceeds from disposal of equipment</t>
  </si>
  <si>
    <t>Liabilities payable on demand</t>
  </si>
  <si>
    <t xml:space="preserve">   through other comprehensive income  </t>
  </si>
  <si>
    <t xml:space="preserve">      Expected credit losses</t>
  </si>
  <si>
    <t>Expected credit losses</t>
  </si>
  <si>
    <t>Cash paid for lease liabilities</t>
  </si>
  <si>
    <t>Profit from operation before changes in operating assets and liabilities</t>
  </si>
  <si>
    <t xml:space="preserve">   Revenue received in advance</t>
  </si>
  <si>
    <t xml:space="preserve">   at fair value through other comprehensive income</t>
  </si>
  <si>
    <t xml:space="preserve">      Provisions for employee benefits</t>
  </si>
  <si>
    <t>(in thousand Baht)</t>
  </si>
  <si>
    <t>30 June</t>
  </si>
  <si>
    <t>31 December</t>
  </si>
  <si>
    <t>Interbank and money market items, net</t>
  </si>
  <si>
    <t>Investments, net</t>
  </si>
  <si>
    <t>Loans to customers and accrued interest receivables, net</t>
  </si>
  <si>
    <t>Premises and equipment, net</t>
  </si>
  <si>
    <t>Right-of-use assets, net</t>
  </si>
  <si>
    <t>Intangible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</si>
  <si>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</si>
  <si>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</si>
  <si>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</si>
  <si>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</si>
  <si>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</si>
  <si>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</si>
  <si>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</si>
  <si>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</si>
  <si>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</si>
  <si>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</si>
  <si>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</si>
  <si>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Appropriated</t>
  </si>
  <si>
    <t xml:space="preserve">     Legal reserve</t>
  </si>
  <si>
    <t>Total equity</t>
  </si>
  <si>
    <t>Total liabilities and equity</t>
  </si>
  <si>
    <t>Statements of profit or loss and other comprehensive income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</si>
  <si>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</si>
  <si>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</si>
  <si>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</si>
  <si>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</si>
  <si>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</si>
  <si>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</si>
  <si>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Supporting services expenses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</si>
  <si>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</si>
  <si>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</si>
  <si>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</si>
  <si>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</si>
  <si>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</si>
  <si>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</si>
  <si>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</si>
  <si>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</si>
  <si>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 xml:space="preserve">   will not be reclassified subsequently to profit or loss</t>
  </si>
  <si>
    <t xml:space="preserve">Total other comprehensive income, net </t>
  </si>
  <si>
    <t>Total comprehensive income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</si>
  <si>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</si>
  <si>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</si>
  <si>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Statements of changes in equity</t>
  </si>
  <si>
    <t>(Losses) gains on</t>
  </si>
  <si>
    <t>investments in</t>
  </si>
  <si>
    <t>investments in debt</t>
  </si>
  <si>
    <t>equity instruments</t>
  </si>
  <si>
    <t>instruments at</t>
  </si>
  <si>
    <t>designated at</t>
  </si>
  <si>
    <t>fair value through</t>
  </si>
  <si>
    <t>Premium on</t>
  </si>
  <si>
    <t>other comprehensive</t>
  </si>
  <si>
    <t>Total other</t>
  </si>
  <si>
    <t>income</t>
  </si>
  <si>
    <t>reserves</t>
  </si>
  <si>
    <t>Legal reserve</t>
  </si>
  <si>
    <t>Comprehensive income for the period</t>
  </si>
  <si>
    <t xml:space="preserve">   Net profit</t>
  </si>
  <si>
    <t xml:space="preserve">   Other comprehensive income</t>
  </si>
  <si>
    <t>Total comprehensive income for the period</t>
  </si>
  <si>
    <t>Transfer to retained earnings</t>
  </si>
  <si>
    <t xml:space="preserve">Adjustments to reconcile profit from operations before </t>
  </si>
  <si>
    <t xml:space="preserve">   income tax to net cash receipts (payments) from operating activities</t>
  </si>
  <si>
    <t>Interest received</t>
  </si>
  <si>
    <t>Dividends received</t>
  </si>
  <si>
    <t>Acquisition of investments in debt instruments measured at amortised cost</t>
  </si>
  <si>
    <t xml:space="preserve">Acquisition of investments in debt instruments measured at fair value </t>
  </si>
  <si>
    <t>Proceeds from disposal and redemption of investments in debt instruments measured</t>
  </si>
  <si>
    <t>Proceeds from disposal and capital return of investments in equity instruments</t>
  </si>
  <si>
    <t xml:space="preserve">   designated at fair value through other comprehensive income</t>
  </si>
  <si>
    <t>Acquisition of intangible assets</t>
  </si>
  <si>
    <t xml:space="preserve">Cash at 1 January </t>
  </si>
  <si>
    <t>Cash at 30 June</t>
  </si>
  <si>
    <t>Supplementary disclosures of cash flow information</t>
  </si>
  <si>
    <t>Non-cash transactions:</t>
  </si>
  <si>
    <t>Six-month periods ended</t>
  </si>
  <si>
    <t>Three-month periods ended</t>
  </si>
  <si>
    <t>Acquisition of premises and equipment</t>
  </si>
  <si>
    <t>For the six-month period ended 30 June 2025</t>
  </si>
  <si>
    <t>Balance as at 1 January 2025</t>
  </si>
  <si>
    <t>Balance as at 30 June 2025</t>
  </si>
  <si>
    <t>Proceeds from perpertual subordinated debentures</t>
  </si>
  <si>
    <t>Statements of profit or loss and other comprehensive income (Unaudited)</t>
  </si>
  <si>
    <t>Properties for sale, net</t>
  </si>
  <si>
    <t xml:space="preserve">   Properties for sale</t>
  </si>
  <si>
    <t>8, 24, 29</t>
  </si>
  <si>
    <t>Financial assets measured at fair value through profit or loss</t>
  </si>
  <si>
    <t>Collateral receivables under the Credit Support Annex agreements</t>
  </si>
  <si>
    <t>18, 29</t>
  </si>
  <si>
    <t>19, 29</t>
  </si>
  <si>
    <t>20, 29</t>
  </si>
  <si>
    <t>Debts issued and borrowings, net</t>
  </si>
  <si>
    <t>21, 29</t>
  </si>
  <si>
    <t>29, 31</t>
  </si>
  <si>
    <t>Collateral payables under the Credit Support Annex agreements</t>
  </si>
  <si>
    <t>23, 24, 29</t>
  </si>
  <si>
    <t>For the six-month period ended 30 June 2026</t>
  </si>
  <si>
    <t>Balance as at 1 January 2026</t>
  </si>
  <si>
    <t>Balance as at 30 June 2026</t>
  </si>
  <si>
    <t>Gains (losses) on investments in equity instruments designated at fair value</t>
  </si>
  <si>
    <t>29, 34</t>
  </si>
  <si>
    <t>29, 35</t>
  </si>
  <si>
    <t xml:space="preserve">      Provisions for litigation</t>
  </si>
  <si>
    <t xml:space="preserve">   Financial assets measured at fair value through profit or loss</t>
  </si>
  <si>
    <t xml:space="preserve">   Collateral receivables under the Credit Support Annex agreements</t>
  </si>
  <si>
    <t xml:space="preserve">   Collateral payables under the Credit Support Annex agreements</t>
  </si>
  <si>
    <t>Transactions with owners, recorded directly in equity</t>
  </si>
  <si>
    <t xml:space="preserve">   Dividend paid</t>
  </si>
  <si>
    <t>Total transactions with owners, recorded directly in equity</t>
  </si>
  <si>
    <t>Dividends paid</t>
  </si>
  <si>
    <t xml:space="preserve">   Increase (decrease) in payables on acquisition of equipment and intangible assets</t>
  </si>
  <si>
    <t>Net gains on investments</t>
  </si>
  <si>
    <t>Gains on investments in debt instruments measured at fair value</t>
  </si>
  <si>
    <t>(Losses) gains on investments in debt instruments measured at fair value</t>
  </si>
  <si>
    <t xml:space="preserve">      Gains on lease modification</t>
  </si>
  <si>
    <t xml:space="preserve">      Gains on sales of investments</t>
  </si>
  <si>
    <t>Net cash provided by (used in) investing activities</t>
  </si>
  <si>
    <t>Acquisition of investments in equity instruments</t>
  </si>
  <si>
    <t>Net cash (used in) provided by financing activities</t>
  </si>
  <si>
    <t xml:space="preserve">   Decrease in receivables on sale of investments</t>
  </si>
  <si>
    <t>Net increase (decrease) in cash</t>
  </si>
  <si>
    <t>Gains (losses) on</t>
  </si>
  <si>
    <t>Gains on</t>
  </si>
  <si>
    <t xml:space="preserve">      Losses (gains) on financial instruments measured at fair value through profit or loss</t>
  </si>
  <si>
    <t xml:space="preserve">      Losses (gains) on disposal/write-off of leasehold improvements and equipment</t>
  </si>
  <si>
    <t>Net cash used in operating activities</t>
  </si>
  <si>
    <t>(Decrease) increase in operating liabilities</t>
  </si>
  <si>
    <t>Net gains on financial instruments measured at fair value through profit or loss</t>
  </si>
  <si>
    <t xml:space="preserve">   (Decrease) increase in payables on purchase of investments</t>
  </si>
  <si>
    <t>(Increase) decrease in operating assets</t>
  </si>
  <si>
    <t>share capital</t>
  </si>
  <si>
    <t xml:space="preserve">      Impairment loss on properties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</si>
</sst>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_(* #,##0.00_);_(* \(#,##0.00\);_(* &quot;-&quot;_);_(@_)"/>
    <numFmt numFmtId="168" formatCode="#,##0.000;\-#,##0.000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6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114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left"/>
    </xf>
    <xf numFmtId="0" fontId="11" fillId="0" borderId="0" xfId="0" applyFont="1"/>
    <xf numFmtId="0" fontId="7" fillId="0" borderId="0" xfId="0" applyFont="1"/>
    <xf numFmtId="0" fontId="8" fillId="0" borderId="0" xfId="0" applyFont="1"/>
    <xf numFmtId="49" fontId="7" fillId="0" borderId="0" xfId="0" applyNumberFormat="1" applyFont="1" applyAlignment="1">
      <alignment horizontal="right"/>
    </xf>
    <xf numFmtId="0" fontId="10" fillId="0" borderId="0" xfId="0" applyFont="1"/>
    <xf numFmtId="0" fontId="7" fillId="0" borderId="0" xfId="0" quotePrefix="1" applyFont="1" applyAlignment="1">
      <alignment horizontal="center"/>
    </xf>
    <xf numFmtId="38" fontId="7" fillId="0" borderId="0" xfId="0" applyNumberFormat="1" applyFo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41" fontId="10" fillId="0" borderId="4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  <xf numFmtId="37" fontId="7" fillId="0" borderId="0" xfId="0" applyNumberFormat="1" applyFont="1"/>
    <xf numFmtId="0" fontId="14" fillId="0" borderId="0" xfId="0" applyFont="1"/>
    <xf numFmtId="37" fontId="7" fillId="0" borderId="0" xfId="0" applyNumberFormat="1" applyFont="1" applyAlignment="1">
      <alignment horizontal="center"/>
    </xf>
    <xf numFmtId="41" fontId="10" fillId="0" borderId="6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38" fontId="7" fillId="0" borderId="0" xfId="0" applyNumberFormat="1" applyFont="1" applyAlignment="1">
      <alignment horizontal="left"/>
    </xf>
    <xf numFmtId="41" fontId="7" fillId="0" borderId="3" xfId="1" applyNumberFormat="1" applyFont="1" applyFill="1" applyBorder="1" applyAlignment="1">
      <alignment horizontal="right"/>
    </xf>
    <xf numFmtId="41" fontId="10" fillId="0" borderId="5" xfId="1" applyNumberFormat="1" applyFont="1" applyFill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41" fontId="7" fillId="0" borderId="0" xfId="0" applyNumberFormat="1" applyFont="1"/>
    <xf numFmtId="41" fontId="10" fillId="0" borderId="0" xfId="1" applyNumberFormat="1" applyFont="1" applyFill="1" applyBorder="1" applyAlignment="1">
      <alignment horizontal="center"/>
    </xf>
    <xf numFmtId="41" fontId="7" fillId="0" borderId="7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0" fillId="0" borderId="3" xfId="1" applyNumberFormat="1" applyFont="1" applyFill="1" applyBorder="1" applyAlignment="1">
      <alignment horizontal="center"/>
    </xf>
    <xf numFmtId="41" fontId="10" fillId="0" borderId="6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39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7" fillId="4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/>
    <xf numFmtId="41" fontId="10" fillId="0" borderId="3" xfId="1" applyNumberFormat="1" applyFont="1" applyFill="1" applyBorder="1" applyAlignment="1">
      <alignment horizontal="right"/>
    </xf>
    <xf numFmtId="39" fontId="10" fillId="0" borderId="0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64" fontId="7" fillId="0" borderId="0" xfId="0" applyNumberFormat="1" applyFont="1"/>
    <xf numFmtId="38" fontId="8" fillId="0" borderId="0" xfId="0" applyNumberFormat="1" applyFont="1"/>
    <xf numFmtId="41" fontId="7" fillId="0" borderId="3" xfId="0" applyNumberFormat="1" applyFont="1" applyBorder="1" applyAlignment="1">
      <alignment horizontal="right"/>
    </xf>
    <xf numFmtId="38" fontId="10" fillId="0" borderId="0" xfId="0" applyNumberFormat="1" applyFont="1"/>
    <xf numFmtId="41" fontId="10" fillId="0" borderId="6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41" fontId="10" fillId="0" borderId="6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41" fontId="10" fillId="0" borderId="0" xfId="0" applyNumberFormat="1" applyFont="1"/>
    <xf numFmtId="0" fontId="8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Continuous"/>
      <protection locked="0"/>
    </xf>
    <xf numFmtId="37" fontId="7" fillId="0" borderId="0" xfId="0" applyNumberFormat="1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" fontId="7" fillId="0" borderId="0" xfId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41" fontId="10" fillId="0" borderId="4" xfId="1" applyNumberFormat="1" applyFont="1" applyFill="1" applyBorder="1" applyAlignment="1" applyProtection="1">
      <alignment horizontal="right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38" fontId="7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1" fontId="10" fillId="0" borderId="6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/>
      <protection locked="0"/>
    </xf>
    <xf numFmtId="0" fontId="7" fillId="0" borderId="0" xfId="11" applyFont="1" applyAlignment="1" applyProtection="1">
      <alignment horizontal="left"/>
      <protection locked="0"/>
    </xf>
    <xf numFmtId="38" fontId="7" fillId="0" borderId="0" xfId="0" applyNumberFormat="1" applyFont="1" applyAlignment="1" applyProtection="1">
      <alignment horizontal="left"/>
      <protection locked="0"/>
    </xf>
    <xf numFmtId="41" fontId="7" fillId="0" borderId="5" xfId="1" applyNumberFormat="1" applyFont="1" applyFill="1" applyBorder="1" applyAlignment="1" applyProtection="1">
      <alignment horizontal="right"/>
      <protection locked="0"/>
    </xf>
    <xf numFmtId="167" fontId="7" fillId="0" borderId="0" xfId="1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protection locked="0"/>
    </xf>
    <xf numFmtId="41" fontId="7" fillId="0" borderId="3" xfId="1" applyNumberFormat="1" applyFont="1" applyFill="1" applyBorder="1" applyAlignment="1" applyProtection="1">
      <alignment horizontal="right"/>
      <protection locked="0"/>
    </xf>
    <xf numFmtId="41" fontId="10" fillId="0" borderId="5" xfId="1" applyNumberFormat="1" applyFont="1" applyFill="1" applyBorder="1" applyAlignment="1" applyProtection="1">
      <alignment horizontal="right"/>
    </xf>
    <xf numFmtId="41" fontId="10" fillId="0" borderId="0" xfId="1" applyNumberFormat="1" applyFont="1" applyFill="1" applyBorder="1" applyAlignment="1" applyProtection="1">
      <alignment horizontal="right"/>
    </xf>
    <xf numFmtId="41" fontId="16" fillId="0" borderId="0" xfId="12" applyNumberFormat="1" applyFont="1" applyFill="1" applyAlignment="1" applyProtection="1">
      <alignment horizontal="right"/>
      <protection locked="0"/>
    </xf>
    <xf numFmtId="167" fontId="16" fillId="0" borderId="0" xfId="12" applyNumberFormat="1" applyFont="1" applyFill="1" applyAlignment="1" applyProtection="1">
      <protection locked="0"/>
    </xf>
    <xf numFmtId="41" fontId="7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center"/>
    </xf>
  </cellXfs>
  <cellStyles count="14">
    <cellStyle name="Comma" xfId="1" builtinId="3"/>
    <cellStyle name="Comma 140" xfId="13" xr:uid="{825CC63D-56C7-427D-BE04-8CDC23A8B4AD}"/>
    <cellStyle name="Comma 155" xfId="12" xr:uid="{FCA36714-98BB-474B-81E7-286E70D03E47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SCBT_ENG_31Mar06_Excel" xfId="11" xr:uid="{D8A1EA91-D75F-4FF8-969C-133248C3C6A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3933265</xdr:colOff>
      <xdr:row>0</xdr:row>
      <xdr:rowOff>0</xdr:rowOff>
    </xdr:from>
    <xdr:to>
      <xdr:col>5</xdr:col>
      <xdr:colOff>414648</xdr:colOff>
      <xdr:row>4</xdr:row>
      <xdr:rowOff>190618</xdr:rowOff>
    </xdr:to>
    <xdr:pic>
      <xdr:nvPicPr>
        <xdr:cNvPr id="17" name="Picture 1" hidden="1">
          <a:extLst>
            <a:ext uri="{FF2B5EF4-FFF2-40B4-BE49-F238E27FC236}">
              <a16:creationId xmlns:a16="http://schemas.microsoft.com/office/drawing/2014/main" id="{5C5B60C7-01FC-4FD5-91BC-AD3E080E5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33265" y="0"/>
          <a:ext cx="2888533" cy="140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</xdr:colOff>
      <xdr:row>20</xdr:row>
      <xdr:rowOff>181841</xdr:rowOff>
    </xdr:from>
    <xdr:to>
      <xdr:col>5</xdr:col>
      <xdr:colOff>890154</xdr:colOff>
      <xdr:row>21</xdr:row>
      <xdr:rowOff>0</xdr:rowOff>
    </xdr:to>
    <xdr:pic>
      <xdr:nvPicPr>
        <xdr:cNvPr id="18" name="Picture 4" hidden="1">
          <a:extLst>
            <a:ext uri="{FF2B5EF4-FFF2-40B4-BE49-F238E27FC236}">
              <a16:creationId xmlns:a16="http://schemas.microsoft.com/office/drawing/2014/main" id="{CD976C5B-D82E-4C55-A383-96A9B42C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41950" y="6277841"/>
          <a:ext cx="1855354" cy="122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3688773</xdr:colOff>
      <xdr:row>21</xdr:row>
      <xdr:rowOff>277092</xdr:rowOff>
    </xdr:from>
    <xdr:to>
      <xdr:col>5</xdr:col>
      <xdr:colOff>170156</xdr:colOff>
      <xdr:row>26</xdr:row>
      <xdr:rowOff>155982</xdr:rowOff>
    </xdr:to>
    <xdr:pic>
      <xdr:nvPicPr>
        <xdr:cNvPr id="19" name="Picture 1" hidden="1">
          <a:extLst>
            <a:ext uri="{FF2B5EF4-FFF2-40B4-BE49-F238E27FC236}">
              <a16:creationId xmlns:a16="http://schemas.microsoft.com/office/drawing/2014/main" id="{D3C850A7-77E5-42D2-9EB7-6F143622A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88773" y="6677892"/>
          <a:ext cx="2888533" cy="1098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282287</xdr:colOff>
      <xdr:row>55</xdr:row>
      <xdr:rowOff>199159</xdr:rowOff>
    </xdr:from>
    <xdr:to>
      <xdr:col>5</xdr:col>
      <xdr:colOff>924791</xdr:colOff>
      <xdr:row>59</xdr:row>
      <xdr:rowOff>103909</xdr:rowOff>
    </xdr:to>
    <xdr:pic>
      <xdr:nvPicPr>
        <xdr:cNvPr id="20" name="Picture 4" hidden="1">
          <a:extLst>
            <a:ext uri="{FF2B5EF4-FFF2-40B4-BE49-F238E27FC236}">
              <a16:creationId xmlns:a16="http://schemas.microsoft.com/office/drawing/2014/main" id="{B4C65470-2BD9-4E27-8B40-1E6E2B647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76587" y="16658359"/>
          <a:ext cx="1855354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3546282</xdr:colOff>
      <xdr:row>22</xdr:row>
      <xdr:rowOff>246491</xdr:rowOff>
    </xdr:from>
    <xdr:to>
      <xdr:col>3</xdr:col>
      <xdr:colOff>723569</xdr:colOff>
      <xdr:row>25</xdr:row>
      <xdr:rowOff>230587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289CC606-6AD0-4CBC-85B8-607D2DB6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282" y="6952091"/>
          <a:ext cx="2371587" cy="593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4102873</xdr:colOff>
      <xdr:row>0</xdr:row>
      <xdr:rowOff>230588</xdr:rowOff>
    </xdr:from>
    <xdr:to>
      <xdr:col>3</xdr:col>
      <xdr:colOff>1280160</xdr:colOff>
      <xdr:row>3</xdr:row>
      <xdr:rowOff>0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FD848AFE-0A55-4574-A1CF-F604554DA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2873" y="230588"/>
          <a:ext cx="2206487" cy="89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381000</xdr:colOff>
      <xdr:row>4</xdr:row>
      <xdr:rowOff>152400</xdr:rowOff>
    </xdr:to>
    <xdr:pic>
      <xdr:nvPicPr>
        <xdr:cNvPr id="23" name="Picture 1" hidden="1">
          <a:extLst>
            <a:ext uri="{FF2B5EF4-FFF2-40B4-BE49-F238E27FC236}">
              <a16:creationId xmlns:a16="http://schemas.microsoft.com/office/drawing/2014/main" id="{0E279DB1-6FCD-49FD-92E2-FBFB2B91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432300" y="0"/>
          <a:ext cx="23558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4059382</xdr:colOff>
      <xdr:row>21</xdr:row>
      <xdr:rowOff>277091</xdr:rowOff>
    </xdr:from>
    <xdr:to>
      <xdr:col>5</xdr:col>
      <xdr:colOff>339437</xdr:colOff>
      <xdr:row>26</xdr:row>
      <xdr:rowOff>124691</xdr:rowOff>
    </xdr:to>
    <xdr:pic>
      <xdr:nvPicPr>
        <xdr:cNvPr id="24" name="Picture 1" hidden="1">
          <a:extLst>
            <a:ext uri="{FF2B5EF4-FFF2-40B4-BE49-F238E27FC236}">
              <a16:creationId xmlns:a16="http://schemas.microsoft.com/office/drawing/2014/main" id="{A8A0B592-B777-466C-BD74-D104403CA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59382" y="6677891"/>
          <a:ext cx="268720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277091</xdr:colOff>
      <xdr:row>56</xdr:row>
      <xdr:rowOff>180109</xdr:rowOff>
    </xdr:from>
    <xdr:to>
      <xdr:col>5</xdr:col>
      <xdr:colOff>1040575</xdr:colOff>
      <xdr:row>61</xdr:row>
      <xdr:rowOff>187729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46F5203E-EB95-4466-8BE7-882B85BF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709391" y="16944109"/>
          <a:ext cx="2738334" cy="1531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484909</xdr:colOff>
      <xdr:row>19</xdr:row>
      <xdr:rowOff>0</xdr:rowOff>
    </xdr:from>
    <xdr:to>
      <xdr:col>5</xdr:col>
      <xdr:colOff>1248393</xdr:colOff>
      <xdr:row>22</xdr:row>
      <xdr:rowOff>6235</xdr:rowOff>
    </xdr:to>
    <xdr:pic>
      <xdr:nvPicPr>
        <xdr:cNvPr id="26" name="Picture 25" hidden="1">
          <a:extLst>
            <a:ext uri="{FF2B5EF4-FFF2-40B4-BE49-F238E27FC236}">
              <a16:creationId xmlns:a16="http://schemas.microsoft.com/office/drawing/2014/main" id="{B585D7C3-6B9D-442A-84B1-24EDBA71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17209" y="5791200"/>
          <a:ext cx="2604984" cy="920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3853543</xdr:colOff>
      <xdr:row>22</xdr:row>
      <xdr:rowOff>87086</xdr:rowOff>
    </xdr:from>
    <xdr:to>
      <xdr:col>5</xdr:col>
      <xdr:colOff>52252</xdr:colOff>
      <xdr:row>26</xdr:row>
      <xdr:rowOff>239486</xdr:rowOff>
    </xdr:to>
    <xdr:pic>
      <xdr:nvPicPr>
        <xdr:cNvPr id="27" name="Picture 26" hidden="1">
          <a:extLst>
            <a:ext uri="{FF2B5EF4-FFF2-40B4-BE49-F238E27FC236}">
              <a16:creationId xmlns:a16="http://schemas.microsoft.com/office/drawing/2014/main" id="{096B8AFB-2FF1-4003-AFC1-376BBBCB8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53543" y="6792686"/>
          <a:ext cx="2605859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3962400</xdr:colOff>
      <xdr:row>0</xdr:row>
      <xdr:rowOff>21772</xdr:rowOff>
    </xdr:from>
    <xdr:to>
      <xdr:col>5</xdr:col>
      <xdr:colOff>161109</xdr:colOff>
      <xdr:row>4</xdr:row>
      <xdr:rowOff>174172</xdr:rowOff>
    </xdr:to>
    <xdr:pic>
      <xdr:nvPicPr>
        <xdr:cNvPr id="28" name="Picture 1" hidden="1">
          <a:extLst>
            <a:ext uri="{FF2B5EF4-FFF2-40B4-BE49-F238E27FC236}">
              <a16:creationId xmlns:a16="http://schemas.microsoft.com/office/drawing/2014/main" id="{32B84B18-0063-4B3B-A7C1-9EEC157C5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62400" y="21772"/>
          <a:ext cx="2605859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54428</xdr:rowOff>
    </xdr:from>
    <xdr:to>
      <xdr:col>1</xdr:col>
      <xdr:colOff>0</xdr:colOff>
      <xdr:row>20</xdr:row>
      <xdr:rowOff>62048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2E73EA8A-ED47-45B6-98C6-E68FD9F2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236028"/>
          <a:ext cx="306070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261258</xdr:colOff>
      <xdr:row>56</xdr:row>
      <xdr:rowOff>250371</xdr:rowOff>
    </xdr:from>
    <xdr:to>
      <xdr:col>5</xdr:col>
      <xdr:colOff>1124495</xdr:colOff>
      <xdr:row>61</xdr:row>
      <xdr:rowOff>257991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ADBA9A51-EEE6-4128-8681-8193861D3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693558" y="17014371"/>
          <a:ext cx="2831737" cy="1531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54428</xdr:rowOff>
    </xdr:from>
    <xdr:to>
      <xdr:col>1</xdr:col>
      <xdr:colOff>0</xdr:colOff>
      <xdr:row>20</xdr:row>
      <xdr:rowOff>62048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7AF454C0-A2FD-48D9-B20D-1D6D2FCB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236028"/>
          <a:ext cx="306070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313234</xdr:colOff>
      <xdr:row>3</xdr:row>
      <xdr:rowOff>0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2BB0786C-FCAE-4B3B-9215-1E9BFDD2F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171950" y="152400"/>
          <a:ext cx="2532559" cy="1400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5</xdr:col>
      <xdr:colOff>558286</xdr:colOff>
      <xdr:row>35</xdr:row>
      <xdr:rowOff>0</xdr:rowOff>
    </xdr:to>
    <xdr:pic>
      <xdr:nvPicPr>
        <xdr:cNvPr id="7" name="Picture 1" hidden="1">
          <a:extLst>
            <a:ext uri="{FF2B5EF4-FFF2-40B4-BE49-F238E27FC236}">
              <a16:creationId xmlns:a16="http://schemas.microsoft.com/office/drawing/2014/main" id="{C9D9DED7-5A47-4E2C-BED5-F7B151FA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398818" y="11170227"/>
          <a:ext cx="2532559" cy="1400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269298</xdr:colOff>
      <xdr:row>32</xdr:row>
      <xdr:rowOff>137680</xdr:rowOff>
    </xdr:from>
    <xdr:to>
      <xdr:col>5</xdr:col>
      <xdr:colOff>483177</xdr:colOff>
      <xdr:row>33</xdr:row>
      <xdr:rowOff>0</xdr:rowOff>
    </xdr:to>
    <xdr:pic>
      <xdr:nvPicPr>
        <xdr:cNvPr id="10" name="Picture 4" hidden="1">
          <a:extLst>
            <a:ext uri="{FF2B5EF4-FFF2-40B4-BE49-F238E27FC236}">
              <a16:creationId xmlns:a16="http://schemas.microsoft.com/office/drawing/2014/main" id="{58A5604B-50E7-4981-81B7-056FE89E0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789343" y="10736407"/>
          <a:ext cx="2066925" cy="833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546389</xdr:colOff>
      <xdr:row>59</xdr:row>
      <xdr:rowOff>85726</xdr:rowOff>
    </xdr:from>
    <xdr:to>
      <xdr:col>5</xdr:col>
      <xdr:colOff>760268</xdr:colOff>
      <xdr:row>60</xdr:row>
      <xdr:rowOff>295275</xdr:rowOff>
    </xdr:to>
    <xdr:pic>
      <xdr:nvPicPr>
        <xdr:cNvPr id="11" name="Picture 4" hidden="1">
          <a:extLst>
            <a:ext uri="{FF2B5EF4-FFF2-40B4-BE49-F238E27FC236}">
              <a16:creationId xmlns:a16="http://schemas.microsoft.com/office/drawing/2014/main" id="{3B8F070E-C468-4C97-A377-7C30B65A3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066434" y="20971453"/>
          <a:ext cx="2066925" cy="833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1182575</xdr:colOff>
      <xdr:row>2</xdr:row>
      <xdr:rowOff>132282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67A4D284-58AC-4873-9157-9BDB2B590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9229" y="148183"/>
          <a:ext cx="2169259" cy="89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3</xdr:col>
      <xdr:colOff>1178962</xdr:colOff>
      <xdr:row>34</xdr:row>
      <xdr:rowOff>233480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6A512905-E288-4DC2-BC15-70CB9ECA2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4169" y="10875216"/>
          <a:ext cx="2170706" cy="89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5</xdr:col>
      <xdr:colOff>394855</xdr:colOff>
      <xdr:row>35</xdr:row>
      <xdr:rowOff>0</xdr:rowOff>
    </xdr:to>
    <xdr:pic>
      <xdr:nvPicPr>
        <xdr:cNvPr id="12" name="Picture 1" hidden="1">
          <a:extLst>
            <a:ext uri="{FF2B5EF4-FFF2-40B4-BE49-F238E27FC236}">
              <a16:creationId xmlns:a16="http://schemas.microsoft.com/office/drawing/2014/main" id="{A47257AB-8DEE-4FB4-92E0-16E722B06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419600" y="10737273"/>
          <a:ext cx="254231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561110</xdr:colOff>
      <xdr:row>3</xdr:row>
      <xdr:rowOff>0</xdr:rowOff>
    </xdr:to>
    <xdr:pic>
      <xdr:nvPicPr>
        <xdr:cNvPr id="13" name="Picture 1" hidden="1">
          <a:extLst>
            <a:ext uri="{FF2B5EF4-FFF2-40B4-BE49-F238E27FC236}">
              <a16:creationId xmlns:a16="http://schemas.microsoft.com/office/drawing/2014/main" id="{6DB7DC0E-000B-4E8D-B080-EFE73B7F8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585855" y="0"/>
          <a:ext cx="254231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124691</xdr:rowOff>
    </xdr:from>
    <xdr:to>
      <xdr:col>5</xdr:col>
      <xdr:colOff>874321</xdr:colOff>
      <xdr:row>61</xdr:row>
      <xdr:rowOff>132311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80DDD908-AA2F-4006-88C9-4A768D7B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627419" y="19022291"/>
          <a:ext cx="281395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1814946</xdr:colOff>
      <xdr:row>29</xdr:row>
      <xdr:rowOff>41564</xdr:rowOff>
    </xdr:from>
    <xdr:to>
      <xdr:col>1</xdr:col>
      <xdr:colOff>0</xdr:colOff>
      <xdr:row>32</xdr:row>
      <xdr:rowOff>49184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D0B8E56F-37EF-413B-AD46-D966B1DE9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814946" y="9185564"/>
          <a:ext cx="281395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4069976</xdr:colOff>
      <xdr:row>99</xdr:row>
      <xdr:rowOff>44824</xdr:rowOff>
    </xdr:from>
    <xdr:to>
      <xdr:col>5</xdr:col>
      <xdr:colOff>19595</xdr:colOff>
      <xdr:row>104</xdr:row>
      <xdr:rowOff>197224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B1E2E49-2521-40A6-AF00-0BFDF29A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69976" y="32658424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17929</xdr:rowOff>
    </xdr:from>
    <xdr:to>
      <xdr:col>5</xdr:col>
      <xdr:colOff>118207</xdr:colOff>
      <xdr:row>67</xdr:row>
      <xdr:rowOff>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30C96AE-7F4B-474A-B37B-1E62C8925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168588" y="21658729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5</xdr:col>
      <xdr:colOff>145101</xdr:colOff>
      <xdr:row>39</xdr:row>
      <xdr:rowOff>0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166A9F8E-5DDA-4805-825A-6EE9A5BA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195482" y="11125200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4034117</xdr:colOff>
      <xdr:row>0</xdr:row>
      <xdr:rowOff>0</xdr:rowOff>
    </xdr:from>
    <xdr:to>
      <xdr:col>4</xdr:col>
      <xdr:colOff>64418</xdr:colOff>
      <xdr:row>3</xdr:row>
      <xdr:rowOff>44823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A363ECEC-EAE5-4B79-927A-1DC024EA6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34117" y="197223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44823</xdr:rowOff>
    </xdr:from>
    <xdr:to>
      <xdr:col>5</xdr:col>
      <xdr:colOff>913184</xdr:colOff>
      <xdr:row>98</xdr:row>
      <xdr:rowOff>52443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137EFFED-E05E-4FE3-B04B-24F80AC0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598894" y="31439223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1999130</xdr:colOff>
      <xdr:row>29</xdr:row>
      <xdr:rowOff>259977</xdr:rowOff>
    </xdr:from>
    <xdr:to>
      <xdr:col>1</xdr:col>
      <xdr:colOff>169114</xdr:colOff>
      <xdr:row>32</xdr:row>
      <xdr:rowOff>267597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id="{A858B075-F808-4596-9CA2-24BB44A0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999130" y="9403977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17929</xdr:rowOff>
    </xdr:from>
    <xdr:to>
      <xdr:col>5</xdr:col>
      <xdr:colOff>118207</xdr:colOff>
      <xdr:row>102</xdr:row>
      <xdr:rowOff>0</xdr:rowOff>
    </xdr:to>
    <xdr:pic>
      <xdr:nvPicPr>
        <xdr:cNvPr id="21" name="Picture 1" hidden="1">
          <a:extLst>
            <a:ext uri="{FF2B5EF4-FFF2-40B4-BE49-F238E27FC236}">
              <a16:creationId xmlns:a16="http://schemas.microsoft.com/office/drawing/2014/main" id="{390A91D6-B71C-4754-8FCB-1FC5CE80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51300" y="22573129"/>
          <a:ext cx="1947007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1814946</xdr:colOff>
      <xdr:row>29</xdr:row>
      <xdr:rowOff>41564</xdr:rowOff>
    </xdr:from>
    <xdr:to>
      <xdr:col>1</xdr:col>
      <xdr:colOff>0</xdr:colOff>
      <xdr:row>32</xdr:row>
      <xdr:rowOff>49184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13BD2F51-5A09-41BB-B8E9-3F0FAC92C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818121" y="9798339"/>
          <a:ext cx="2553854" cy="91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1999130</xdr:colOff>
      <xdr:row>29</xdr:row>
      <xdr:rowOff>259977</xdr:rowOff>
    </xdr:from>
    <xdr:to>
      <xdr:col>1</xdr:col>
      <xdr:colOff>169114</xdr:colOff>
      <xdr:row>32</xdr:row>
      <xdr:rowOff>267597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D3871CD5-FA0F-48DB-B118-F28E711C3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999130" y="10010402"/>
          <a:ext cx="2541959" cy="92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3788229</xdr:colOff>
      <xdr:row>0</xdr:row>
      <xdr:rowOff>0</xdr:rowOff>
    </xdr:from>
    <xdr:to>
      <xdr:col>3</xdr:col>
      <xdr:colOff>1054826</xdr:colOff>
      <xdr:row>7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D67415C-277B-4C81-BABD-AF96AD26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788229" y="0"/>
          <a:ext cx="245908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3886200</xdr:colOff>
      <xdr:row>47</xdr:row>
      <xdr:rowOff>32657</xdr:rowOff>
    </xdr:from>
    <xdr:to>
      <xdr:col>4</xdr:col>
      <xdr:colOff>20683</xdr:colOff>
      <xdr:row>51</xdr:row>
      <xdr:rowOff>185057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B263370-2536-4DB3-A5B6-D7BDF1C7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86200" y="12224657"/>
          <a:ext cx="245908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2692037</xdr:colOff>
      <xdr:row>42</xdr:row>
      <xdr:rowOff>145869</xdr:rowOff>
    </xdr:from>
    <xdr:to>
      <xdr:col>3</xdr:col>
      <xdr:colOff>322217</xdr:colOff>
      <xdr:row>46</xdr:row>
      <xdr:rowOff>153489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3203AC4-62DD-75A2-FF84-D68A00902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692037" y="10813869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2569028</xdr:colOff>
      <xdr:row>82</xdr:row>
      <xdr:rowOff>43543</xdr:rowOff>
    </xdr:from>
    <xdr:to>
      <xdr:col>3</xdr:col>
      <xdr:colOff>199208</xdr:colOff>
      <xdr:row>85</xdr:row>
      <xdr:rowOff>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8BE40D05-6980-4D0F-B334-1F29BC18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569028" y="21379543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CDDE-148E-48DF-88DA-109D4DC0033E}">
  <sheetPr>
    <pageSetUpPr fitToPage="1"/>
  </sheetPr>
  <dimension ref="A1:F63"/>
  <sheetViews>
    <sheetView showGridLines="0" tabSelected="1" view="pageBreakPreview" topLeftCell="A48" zoomScale="92" zoomScaleNormal="83" zoomScaleSheetLayoutView="92" workbookViewId="0">
      <selection activeCell="D67" sqref="D67"/>
    </sheetView>
  </sheetViews>
  <sheetFormatPr defaultColWidth="10.5" defaultRowHeight="23.95" customHeight="1"/>
  <cols>
    <col min="1" max="1" width="56.75" style="79" customWidth="1"/>
    <col min="2" max="2" width="9.5" style="72" customWidth="1"/>
    <col min="3" max="3" width="1.5" style="79" customWidth="1"/>
    <col min="4" max="4" width="14.5" style="90" customWidth="1"/>
    <col min="5" max="5" width="1.375" style="79" customWidth="1"/>
    <col min="6" max="6" width="14.5" style="90" customWidth="1"/>
    <col min="7" max="7" width="0.5" style="79" customWidth="1"/>
    <col min="8" max="16384" width="10.5" style="79"/>
  </cols>
  <sheetData>
    <row r="1" spans="1:6" s="77" customFormat="1" ht="23.95" customHeight="1">
      <c r="A1" s="74" t="s">
        <v>50</v>
      </c>
      <c r="B1" s="72"/>
      <c r="C1" s="75"/>
      <c r="D1" s="76"/>
      <c r="E1" s="75"/>
      <c r="F1" s="76"/>
    </row>
    <row r="2" spans="1:6" s="77" customFormat="1" ht="23.95" customHeight="1">
      <c r="A2" s="78" t="s">
        <v>42</v>
      </c>
      <c r="B2" s="72"/>
      <c r="C2" s="75"/>
      <c r="D2" s="76"/>
      <c r="E2" s="75"/>
      <c r="F2" s="76"/>
    </row>
    <row r="3" spans="1:6" ht="23.95" customHeight="1">
      <c r="D3" s="73"/>
      <c r="F3" s="73"/>
    </row>
    <row r="4" spans="1:6" ht="23.95" customHeight="1">
      <c r="D4" s="29" t="s">
        <v>68</v>
      </c>
      <c r="E4" s="9"/>
      <c r="F4" s="13" t="s">
        <v>69</v>
      </c>
    </row>
    <row r="5" spans="1:6" ht="23.95" customHeight="1">
      <c r="A5" s="80" t="s">
        <v>12</v>
      </c>
      <c r="B5" s="72" t="s">
        <v>0</v>
      </c>
      <c r="D5" s="13">
        <v>2026</v>
      </c>
      <c r="E5" s="9"/>
      <c r="F5" s="13">
        <v>2025</v>
      </c>
    </row>
    <row r="6" spans="1:6" ht="23.95" customHeight="1">
      <c r="D6" s="109" t="s">
        <v>67</v>
      </c>
      <c r="E6" s="109"/>
      <c r="F6" s="109"/>
    </row>
    <row r="7" spans="1:6" ht="23.95" customHeight="1">
      <c r="A7" s="79" t="s">
        <v>13</v>
      </c>
      <c r="C7" s="72"/>
      <c r="D7" s="81">
        <v>604448</v>
      </c>
      <c r="E7" s="82"/>
      <c r="F7" s="81">
        <v>585584</v>
      </c>
    </row>
    <row r="8" spans="1:6" ht="23.95" customHeight="1">
      <c r="A8" s="79" t="s">
        <v>70</v>
      </c>
      <c r="B8" s="72" t="s">
        <v>155</v>
      </c>
      <c r="C8" s="72"/>
      <c r="D8" s="81">
        <v>66144651</v>
      </c>
      <c r="E8" s="82"/>
      <c r="F8" s="81">
        <v>53703002</v>
      </c>
    </row>
    <row r="9" spans="1:6" ht="23.95" customHeight="1">
      <c r="A9" s="79" t="s">
        <v>156</v>
      </c>
      <c r="B9" s="72">
        <v>9</v>
      </c>
      <c r="C9" s="72"/>
      <c r="D9" s="81">
        <v>1075141</v>
      </c>
      <c r="E9" s="82"/>
      <c r="F9" s="81">
        <v>2027685</v>
      </c>
    </row>
    <row r="10" spans="1:6" ht="23.95" customHeight="1">
      <c r="A10" s="79" t="s">
        <v>48</v>
      </c>
      <c r="B10" s="72">
        <v>10</v>
      </c>
      <c r="C10" s="72"/>
      <c r="D10" s="81">
        <v>4704401</v>
      </c>
      <c r="E10" s="82"/>
      <c r="F10" s="81">
        <v>1765965</v>
      </c>
    </row>
    <row r="11" spans="1:6" ht="23.95" customHeight="1">
      <c r="A11" s="79" t="s">
        <v>71</v>
      </c>
      <c r="B11" s="72">
        <v>11</v>
      </c>
      <c r="C11" s="72"/>
      <c r="D11" s="83">
        <v>38939228</v>
      </c>
      <c r="E11" s="82"/>
      <c r="F11" s="83">
        <v>50190688</v>
      </c>
    </row>
    <row r="12" spans="1:6" ht="23.95" customHeight="1">
      <c r="A12" s="79" t="s">
        <v>72</v>
      </c>
      <c r="B12" s="72">
        <v>12</v>
      </c>
      <c r="C12" s="72"/>
      <c r="D12" s="83">
        <v>292496946</v>
      </c>
      <c r="E12" s="83"/>
      <c r="F12" s="83">
        <v>273650552</v>
      </c>
    </row>
    <row r="13" spans="1:6" ht="23.95" customHeight="1">
      <c r="A13" s="79" t="s">
        <v>153</v>
      </c>
      <c r="B13" s="72">
        <v>14</v>
      </c>
      <c r="C13" s="72"/>
      <c r="D13" s="83">
        <v>7240662</v>
      </c>
      <c r="E13" s="83"/>
      <c r="F13" s="83">
        <v>7248135</v>
      </c>
    </row>
    <row r="14" spans="1:6" ht="23.95" customHeight="1">
      <c r="A14" s="79" t="s">
        <v>73</v>
      </c>
      <c r="B14" s="72">
        <v>15</v>
      </c>
      <c r="C14" s="72"/>
      <c r="D14" s="83">
        <v>515414</v>
      </c>
      <c r="E14" s="84"/>
      <c r="F14" s="83">
        <v>521538</v>
      </c>
    </row>
    <row r="15" spans="1:6" ht="23.95" customHeight="1">
      <c r="A15" s="79" t="s">
        <v>74</v>
      </c>
      <c r="B15" s="72">
        <v>31</v>
      </c>
      <c r="C15" s="72"/>
      <c r="D15" s="83">
        <v>578832</v>
      </c>
      <c r="E15" s="84"/>
      <c r="F15" s="83">
        <v>601025</v>
      </c>
    </row>
    <row r="16" spans="1:6" ht="23.95" customHeight="1">
      <c r="A16" s="79" t="s">
        <v>75</v>
      </c>
      <c r="B16" s="72">
        <v>16</v>
      </c>
      <c r="C16" s="72"/>
      <c r="D16" s="83">
        <v>554408</v>
      </c>
      <c r="E16" s="84"/>
      <c r="F16" s="83">
        <v>550243</v>
      </c>
    </row>
    <row r="17" spans="1:6" ht="23.95" customHeight="1">
      <c r="A17" s="79" t="s">
        <v>44</v>
      </c>
      <c r="B17" s="72">
        <v>17</v>
      </c>
      <c r="C17" s="72"/>
      <c r="D17" s="83">
        <v>1307609</v>
      </c>
      <c r="E17" s="84"/>
      <c r="F17" s="83">
        <v>1072832</v>
      </c>
    </row>
    <row r="18" spans="1:6" ht="23.95" customHeight="1">
      <c r="A18" s="79" t="s">
        <v>32</v>
      </c>
      <c r="C18" s="72"/>
      <c r="D18" s="83">
        <v>115041</v>
      </c>
      <c r="E18" s="84"/>
      <c r="F18" s="83">
        <v>149364</v>
      </c>
    </row>
    <row r="19" spans="1:6" ht="23.95" customHeight="1">
      <c r="A19" s="79" t="s">
        <v>157</v>
      </c>
      <c r="C19" s="72"/>
      <c r="D19" s="83">
        <v>3903859</v>
      </c>
      <c r="E19" s="84"/>
      <c r="F19" s="83">
        <v>57600</v>
      </c>
    </row>
    <row r="20" spans="1:6" ht="23.95" customHeight="1">
      <c r="A20" s="79" t="s">
        <v>76</v>
      </c>
      <c r="B20" s="72" t="s">
        <v>158</v>
      </c>
      <c r="C20" s="72"/>
      <c r="D20" s="83">
        <v>957914</v>
      </c>
      <c r="E20" s="84"/>
      <c r="F20" s="83">
        <v>790967</v>
      </c>
    </row>
    <row r="21" spans="1:6" ht="23.95" customHeight="1" thickBot="1">
      <c r="A21" s="80" t="s">
        <v>14</v>
      </c>
      <c r="D21" s="85">
        <f>SUM(D7:D20)</f>
        <v>419138554</v>
      </c>
      <c r="E21" s="86"/>
      <c r="F21" s="85">
        <f>SUM(F7:F20)</f>
        <v>392915180</v>
      </c>
    </row>
    <row r="22" spans="1:6" ht="23.95" customHeight="1" thickTop="1">
      <c r="A22" s="87"/>
      <c r="D22" s="88"/>
      <c r="E22" s="89"/>
      <c r="F22" s="88"/>
    </row>
    <row r="23" spans="1:6" ht="23.95" customHeight="1">
      <c r="A23" s="87"/>
    </row>
    <row r="24" spans="1:6" ht="23.95" hidden="1" customHeight="1">
      <c r="A24" s="87"/>
    </row>
    <row r="25" spans="1:6" s="77" customFormat="1" ht="23.95" customHeight="1">
      <c r="A25" s="74" t="s">
        <v>50</v>
      </c>
      <c r="B25" s="72"/>
      <c r="C25" s="75"/>
      <c r="D25" s="76"/>
      <c r="E25" s="75"/>
      <c r="F25" s="76"/>
    </row>
    <row r="26" spans="1:6" s="77" customFormat="1" ht="23.95" customHeight="1">
      <c r="A26" s="78" t="s">
        <v>42</v>
      </c>
      <c r="B26" s="72"/>
      <c r="C26" s="75"/>
      <c r="D26" s="76"/>
      <c r="E26" s="75"/>
      <c r="F26" s="76"/>
    </row>
    <row r="27" spans="1:6" ht="18.55" customHeight="1">
      <c r="D27" s="73"/>
      <c r="F27" s="73"/>
    </row>
    <row r="28" spans="1:6" ht="23.95" customHeight="1">
      <c r="D28" s="29" t="s">
        <v>68</v>
      </c>
      <c r="E28" s="9"/>
      <c r="F28" s="13" t="s">
        <v>69</v>
      </c>
    </row>
    <row r="29" spans="1:6" ht="23.95" customHeight="1">
      <c r="A29" s="80" t="s">
        <v>77</v>
      </c>
      <c r="B29" s="72" t="s">
        <v>0</v>
      </c>
      <c r="D29" s="13">
        <v>2026</v>
      </c>
      <c r="E29" s="9"/>
      <c r="F29" s="13">
        <v>2025</v>
      </c>
    </row>
    <row r="30" spans="1:6" ht="21.6" customHeight="1">
      <c r="D30" s="109" t="s">
        <v>67</v>
      </c>
      <c r="E30" s="109"/>
      <c r="F30" s="109"/>
    </row>
    <row r="31" spans="1:6" ht="21.6" customHeight="1">
      <c r="A31" s="91" t="s">
        <v>78</v>
      </c>
      <c r="D31" s="92"/>
      <c r="E31" s="93"/>
      <c r="F31" s="92"/>
    </row>
    <row r="32" spans="1:6" ht="21.6" customHeight="1">
      <c r="A32" s="79" t="s">
        <v>33</v>
      </c>
      <c r="B32" s="72" t="s">
        <v>159</v>
      </c>
      <c r="C32" s="72"/>
      <c r="D32" s="83">
        <v>317065752</v>
      </c>
      <c r="E32" s="84"/>
      <c r="F32" s="83">
        <v>318013326</v>
      </c>
    </row>
    <row r="33" spans="1:6" ht="21.6" customHeight="1">
      <c r="A33" s="79" t="s">
        <v>34</v>
      </c>
      <c r="B33" s="72" t="s">
        <v>160</v>
      </c>
      <c r="C33" s="72"/>
      <c r="D33" s="83">
        <v>22591792</v>
      </c>
      <c r="E33" s="84"/>
      <c r="F33" s="83">
        <v>16513838</v>
      </c>
    </row>
    <row r="34" spans="1:6" ht="21.6" customHeight="1">
      <c r="A34" s="79" t="s">
        <v>58</v>
      </c>
      <c r="C34" s="72"/>
      <c r="D34" s="83">
        <v>984573</v>
      </c>
      <c r="E34" s="84"/>
      <c r="F34" s="83">
        <v>264240</v>
      </c>
    </row>
    <row r="35" spans="1:6" ht="21.6" customHeight="1">
      <c r="A35" s="79" t="s">
        <v>51</v>
      </c>
      <c r="B35" s="72">
        <v>10</v>
      </c>
      <c r="C35" s="72"/>
      <c r="D35" s="83">
        <v>5062855</v>
      </c>
      <c r="E35" s="84"/>
      <c r="F35" s="83">
        <v>1388132</v>
      </c>
    </row>
    <row r="36" spans="1:6" ht="21.6" customHeight="1">
      <c r="A36" s="79" t="s">
        <v>161</v>
      </c>
      <c r="B36" s="72" t="s">
        <v>162</v>
      </c>
      <c r="C36" s="72"/>
      <c r="D36" s="81">
        <v>27278735</v>
      </c>
      <c r="E36" s="84"/>
      <c r="F36" s="81">
        <v>8392130</v>
      </c>
    </row>
    <row r="37" spans="1:6" ht="21.6" customHeight="1">
      <c r="A37" s="79" t="s">
        <v>79</v>
      </c>
      <c r="B37" s="72">
        <v>29</v>
      </c>
      <c r="C37" s="72"/>
      <c r="D37" s="81">
        <v>985258</v>
      </c>
      <c r="E37" s="84"/>
      <c r="F37" s="81">
        <v>1264637</v>
      </c>
    </row>
    <row r="38" spans="1:6" ht="21.6" customHeight="1">
      <c r="A38" s="79" t="s">
        <v>35</v>
      </c>
      <c r="B38" s="72">
        <v>29</v>
      </c>
      <c r="C38" s="72"/>
      <c r="D38" s="81">
        <v>1093553</v>
      </c>
      <c r="E38" s="84"/>
      <c r="F38" s="81">
        <v>1526452</v>
      </c>
    </row>
    <row r="39" spans="1:6" ht="21.6" customHeight="1">
      <c r="A39" s="79" t="s">
        <v>80</v>
      </c>
      <c r="B39" s="72" t="s">
        <v>163</v>
      </c>
      <c r="C39" s="72"/>
      <c r="D39" s="81">
        <v>603345</v>
      </c>
      <c r="E39" s="84"/>
      <c r="F39" s="81">
        <v>625266</v>
      </c>
    </row>
    <row r="40" spans="1:6" ht="21.6" customHeight="1">
      <c r="A40" s="79" t="s">
        <v>53</v>
      </c>
      <c r="B40" s="72">
        <v>22</v>
      </c>
      <c r="C40" s="72"/>
      <c r="D40" s="81">
        <v>641122</v>
      </c>
      <c r="E40" s="84"/>
      <c r="F40" s="81">
        <v>579049</v>
      </c>
    </row>
    <row r="41" spans="1:6" ht="21.6" customHeight="1">
      <c r="A41" s="79" t="s">
        <v>81</v>
      </c>
      <c r="C41" s="72"/>
      <c r="D41" s="83">
        <v>509517</v>
      </c>
      <c r="E41" s="84"/>
      <c r="F41" s="83">
        <v>475910</v>
      </c>
    </row>
    <row r="42" spans="1:6" ht="21.6" customHeight="1">
      <c r="A42" s="79" t="s">
        <v>46</v>
      </c>
      <c r="C42" s="72"/>
      <c r="D42" s="83">
        <v>209373</v>
      </c>
      <c r="E42" s="84"/>
      <c r="F42" s="83">
        <v>217877</v>
      </c>
    </row>
    <row r="43" spans="1:6" ht="21.6" customHeight="1">
      <c r="A43" s="79" t="s">
        <v>164</v>
      </c>
      <c r="C43" s="72"/>
      <c r="D43" s="83">
        <v>699271</v>
      </c>
      <c r="E43" s="84"/>
      <c r="F43" s="83">
        <v>1810638</v>
      </c>
    </row>
    <row r="44" spans="1:6" ht="21.6" customHeight="1">
      <c r="A44" s="79" t="s">
        <v>36</v>
      </c>
      <c r="B44" s="72" t="s">
        <v>165</v>
      </c>
      <c r="C44" s="72"/>
      <c r="D44" s="81">
        <v>752809</v>
      </c>
      <c r="E44" s="84"/>
      <c r="F44" s="81">
        <v>788767</v>
      </c>
    </row>
    <row r="45" spans="1:6" ht="21.6" customHeight="1">
      <c r="A45" s="80" t="s">
        <v>37</v>
      </c>
      <c r="C45" s="72"/>
      <c r="D45" s="94">
        <f>SUM(D32:D44)</f>
        <v>378477955</v>
      </c>
      <c r="E45" s="86"/>
      <c r="F45" s="94">
        <f>SUM(F32:F44)</f>
        <v>351860262</v>
      </c>
    </row>
    <row r="46" spans="1:6" ht="21.6" customHeight="1">
      <c r="A46" s="80"/>
      <c r="C46" s="72"/>
      <c r="D46" s="83"/>
      <c r="E46" s="83"/>
      <c r="F46" s="83"/>
    </row>
    <row r="47" spans="1:6" ht="21.6" customHeight="1">
      <c r="A47" s="91" t="s">
        <v>82</v>
      </c>
      <c r="C47" s="95"/>
      <c r="D47" s="93"/>
      <c r="F47" s="93"/>
    </row>
    <row r="48" spans="1:6" ht="21.6" customHeight="1">
      <c r="A48" s="87" t="s">
        <v>38</v>
      </c>
      <c r="D48" s="93"/>
      <c r="F48" s="93"/>
    </row>
    <row r="49" spans="1:6" ht="21.6" customHeight="1">
      <c r="A49" s="96" t="s">
        <v>83</v>
      </c>
      <c r="C49" s="72"/>
      <c r="D49" s="93"/>
      <c r="F49" s="93"/>
    </row>
    <row r="50" spans="1:6" ht="21.6" customHeight="1" thickBot="1">
      <c r="A50" s="97" t="s">
        <v>39</v>
      </c>
      <c r="D50" s="98">
        <v>20000000</v>
      </c>
      <c r="E50" s="99"/>
      <c r="F50" s="98">
        <v>20000000</v>
      </c>
    </row>
    <row r="51" spans="1:6" ht="21.6" customHeight="1" thickTop="1">
      <c r="A51" s="97" t="s">
        <v>84</v>
      </c>
      <c r="D51" s="83"/>
      <c r="E51" s="99"/>
      <c r="F51" s="83"/>
    </row>
    <row r="52" spans="1:6" ht="21.6" customHeight="1">
      <c r="A52" s="97" t="s">
        <v>39</v>
      </c>
      <c r="D52" s="83">
        <v>20000000</v>
      </c>
      <c r="E52" s="99"/>
      <c r="F52" s="83">
        <v>20000000</v>
      </c>
    </row>
    <row r="53" spans="1:6" ht="21.6" customHeight="1">
      <c r="A53" s="97" t="s">
        <v>85</v>
      </c>
      <c r="C53" s="72"/>
      <c r="D53" s="83">
        <v>10598915</v>
      </c>
      <c r="E53" s="99"/>
      <c r="F53" s="83">
        <v>10598915</v>
      </c>
    </row>
    <row r="54" spans="1:6" ht="21.6" customHeight="1">
      <c r="A54" s="97" t="s">
        <v>86</v>
      </c>
      <c r="B54" s="72">
        <v>26</v>
      </c>
      <c r="C54" s="72"/>
      <c r="D54" s="83">
        <v>-568059</v>
      </c>
      <c r="E54" s="84"/>
      <c r="F54" s="83">
        <v>843903</v>
      </c>
    </row>
    <row r="55" spans="1:6" ht="21.6" customHeight="1">
      <c r="A55" s="97" t="s">
        <v>15</v>
      </c>
      <c r="C55" s="72"/>
      <c r="D55" s="83"/>
      <c r="E55" s="84"/>
      <c r="F55" s="83"/>
    </row>
    <row r="56" spans="1:6" ht="21.6" customHeight="1">
      <c r="A56" s="97" t="s">
        <v>87</v>
      </c>
      <c r="C56" s="72"/>
      <c r="D56" s="83"/>
      <c r="E56" s="84"/>
      <c r="F56" s="83"/>
    </row>
    <row r="57" spans="1:6" ht="21.6" customHeight="1">
      <c r="A57" s="97" t="s">
        <v>88</v>
      </c>
      <c r="B57" s="72">
        <v>26</v>
      </c>
      <c r="C57" s="95"/>
      <c r="D57" s="83">
        <v>1297600</v>
      </c>
      <c r="E57" s="100"/>
      <c r="F57" s="83">
        <v>1297600</v>
      </c>
    </row>
    <row r="58" spans="1:6" ht="21.6" customHeight="1">
      <c r="A58" s="97" t="s">
        <v>40</v>
      </c>
      <c r="D58" s="101">
        <v>9332143</v>
      </c>
      <c r="E58" s="83"/>
      <c r="F58" s="101">
        <v>8314500</v>
      </c>
    </row>
    <row r="59" spans="1:6" ht="21.6" customHeight="1">
      <c r="A59" s="80" t="s">
        <v>89</v>
      </c>
      <c r="D59" s="94">
        <f>SUM(D52:D58)</f>
        <v>40660599</v>
      </c>
      <c r="E59" s="86"/>
      <c r="F59" s="94">
        <f>SUM(F52:F58)</f>
        <v>41054918</v>
      </c>
    </row>
    <row r="60" spans="1:6" ht="21.6" customHeight="1" thickBot="1">
      <c r="A60" s="80" t="s">
        <v>90</v>
      </c>
      <c r="D60" s="102">
        <f>SUM(D59,D45)</f>
        <v>419138554</v>
      </c>
      <c r="E60" s="86"/>
      <c r="F60" s="102">
        <f>SUM(F59,F45)</f>
        <v>392915180</v>
      </c>
    </row>
    <row r="61" spans="1:6" ht="23.95" customHeight="1" thickTop="1">
      <c r="A61" s="80"/>
      <c r="D61" s="103"/>
      <c r="E61" s="86"/>
      <c r="F61" s="103"/>
    </row>
    <row r="62" spans="1:6" ht="23.95" customHeight="1">
      <c r="D62" s="104"/>
      <c r="E62" s="105"/>
      <c r="F62" s="104"/>
    </row>
    <row r="63" spans="1:6" ht="23.95" customHeight="1">
      <c r="A63" s="87"/>
    </row>
  </sheetData>
  <mergeCells count="2">
    <mergeCell ref="D6:F6"/>
    <mergeCell ref="D30:F30"/>
  </mergeCells>
  <pageMargins left="0.8" right="0.8" top="0.48" bottom="0.5" header="0.5" footer="0.5"/>
  <pageSetup paperSize="9" scale="88" firstPageNumber="4" fitToHeight="0" orientation="portrait" useFirstPageNumber="1" r:id="rId1"/>
  <headerFooter>
    <oddFooter>&amp;L  &amp;"Times New Roman,Regular"&amp;11The accompanying notes form an integral part of the interim financial statements.&amp;"ApFont,Regular"&amp;10
&amp;C&amp;"Times New Roman,Regular"&amp;11&amp;P</oddFooter>
  </headerFooter>
  <rowBreaks count="1" manualBreakCount="1">
    <brk id="24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5"/>
  <sheetViews>
    <sheetView showGridLines="0" view="pageBreakPreview" topLeftCell="A123" zoomScale="70" zoomScaleNormal="88" zoomScaleSheetLayoutView="70" workbookViewId="0">
      <selection activeCell="J13" sqref="J13"/>
    </sheetView>
  </sheetViews>
  <sheetFormatPr defaultColWidth="10.625" defaultRowHeight="23.95" customHeight="1"/>
  <cols>
    <col min="1" max="1" width="68.75" style="9" customWidth="1"/>
    <col min="2" max="2" width="7.875" style="9" customWidth="1"/>
    <col min="3" max="3" width="1.125" style="9" customWidth="1"/>
    <col min="4" max="4" width="13.125" style="21" customWidth="1"/>
    <col min="5" max="5" width="1.125" style="9" customWidth="1"/>
    <col min="6" max="6" width="13.125" style="21" customWidth="1"/>
    <col min="7" max="8" width="10.625" style="9"/>
    <col min="9" max="9" width="11.5" style="9" bestFit="1" customWidth="1"/>
    <col min="10" max="14" width="10.625" style="9"/>
    <col min="15" max="18" width="14.375" style="9" bestFit="1" customWidth="1"/>
    <col min="19" max="16384" width="10.625" style="9"/>
  </cols>
  <sheetData>
    <row r="1" spans="1:10" ht="23.95" customHeight="1">
      <c r="A1" s="3" t="s">
        <v>50</v>
      </c>
      <c r="B1" s="5"/>
      <c r="C1" s="5"/>
      <c r="D1" s="6"/>
      <c r="E1" s="5"/>
      <c r="F1" s="6"/>
    </row>
    <row r="2" spans="1:10" ht="23.95" customHeight="1">
      <c r="A2" s="8" t="s">
        <v>152</v>
      </c>
      <c r="B2" s="5"/>
      <c r="C2" s="5"/>
      <c r="D2" s="6"/>
      <c r="E2" s="5"/>
      <c r="F2" s="6"/>
    </row>
    <row r="3" spans="1:10" ht="23.95" customHeight="1">
      <c r="A3" s="12"/>
      <c r="B3" s="5"/>
      <c r="C3" s="5"/>
      <c r="D3" s="6"/>
      <c r="E3" s="5"/>
      <c r="F3" s="6"/>
    </row>
    <row r="4" spans="1:10" ht="23.95" customHeight="1">
      <c r="B4" s="2"/>
      <c r="D4" s="111" t="s">
        <v>146</v>
      </c>
      <c r="E4" s="112"/>
      <c r="F4" s="112"/>
    </row>
    <row r="5" spans="1:10" ht="23.95" customHeight="1">
      <c r="B5" s="2"/>
      <c r="D5" s="111" t="s">
        <v>68</v>
      </c>
      <c r="E5" s="111"/>
      <c r="F5" s="111"/>
    </row>
    <row r="6" spans="1:10" ht="23.95" customHeight="1">
      <c r="B6" s="2"/>
      <c r="D6" s="1">
        <v>2026</v>
      </c>
      <c r="E6" s="1"/>
      <c r="F6" s="1">
        <v>2025</v>
      </c>
    </row>
    <row r="7" spans="1:10" ht="23.95" customHeight="1">
      <c r="B7" s="1"/>
      <c r="D7" s="113" t="s">
        <v>67</v>
      </c>
      <c r="E7" s="113"/>
      <c r="F7" s="113"/>
      <c r="G7" s="10"/>
      <c r="H7" s="10"/>
      <c r="I7" s="10"/>
      <c r="J7" s="10"/>
    </row>
    <row r="8" spans="1:10" ht="23.95" customHeight="1">
      <c r="A8" s="9" t="s">
        <v>25</v>
      </c>
      <c r="B8" s="2"/>
      <c r="D8" s="16">
        <v>3300827</v>
      </c>
      <c r="E8" s="16"/>
      <c r="F8" s="16">
        <v>3354281</v>
      </c>
      <c r="G8" s="30"/>
      <c r="H8" s="30"/>
    </row>
    <row r="9" spans="1:10" ht="23.95" customHeight="1">
      <c r="A9" s="9" t="s">
        <v>11</v>
      </c>
      <c r="B9" s="2"/>
      <c r="D9" s="27">
        <v>-1409816</v>
      </c>
      <c r="E9" s="16"/>
      <c r="F9" s="27">
        <v>-1695137</v>
      </c>
      <c r="G9" s="30"/>
      <c r="H9" s="30"/>
      <c r="I9" s="30"/>
    </row>
    <row r="10" spans="1:10" s="12" customFormat="1" ht="23.95" customHeight="1">
      <c r="A10" s="12" t="s">
        <v>18</v>
      </c>
      <c r="B10" s="70"/>
      <c r="D10" s="19">
        <f>SUM(D8:D9)</f>
        <v>1891011</v>
      </c>
      <c r="E10" s="31"/>
      <c r="F10" s="19">
        <f>SUM(F8:F9)</f>
        <v>1659144</v>
      </c>
      <c r="G10" s="30"/>
      <c r="H10" s="30"/>
      <c r="I10" s="71"/>
    </row>
    <row r="11" spans="1:10" ht="23.95" customHeight="1">
      <c r="A11" s="14" t="s">
        <v>26</v>
      </c>
      <c r="B11" s="2"/>
      <c r="D11" s="32">
        <v>218317</v>
      </c>
      <c r="E11" s="16"/>
      <c r="F11" s="32">
        <v>114550</v>
      </c>
      <c r="G11" s="30"/>
      <c r="H11" s="30"/>
      <c r="I11" s="30"/>
    </row>
    <row r="12" spans="1:10" ht="23.95" customHeight="1">
      <c r="A12" s="14" t="s">
        <v>19</v>
      </c>
      <c r="B12" s="2"/>
      <c r="D12" s="27">
        <v>-23616</v>
      </c>
      <c r="E12" s="16"/>
      <c r="F12" s="27">
        <v>-20217</v>
      </c>
      <c r="G12" s="30"/>
      <c r="H12" s="30"/>
      <c r="I12" s="30"/>
    </row>
    <row r="13" spans="1:10" ht="23.95" customHeight="1">
      <c r="A13" s="12" t="s">
        <v>29</v>
      </c>
      <c r="B13" s="2"/>
      <c r="D13" s="24">
        <f>SUM(D11:D12)</f>
        <v>194701</v>
      </c>
      <c r="E13" s="31"/>
      <c r="F13" s="24">
        <f>SUM(F11:F12)</f>
        <v>94333</v>
      </c>
      <c r="G13" s="30"/>
      <c r="H13" s="30"/>
    </row>
    <row r="14" spans="1:10" ht="23.95" customHeight="1">
      <c r="A14" s="14" t="s">
        <v>197</v>
      </c>
      <c r="B14" s="2"/>
      <c r="D14" s="30">
        <v>87670</v>
      </c>
      <c r="E14" s="33"/>
      <c r="F14" s="16">
        <v>26301</v>
      </c>
      <c r="G14" s="30"/>
      <c r="H14" s="30"/>
      <c r="I14" s="30"/>
    </row>
    <row r="15" spans="1:10" ht="23.95" customHeight="1">
      <c r="A15" s="9" t="s">
        <v>181</v>
      </c>
      <c r="B15" s="2"/>
      <c r="D15" s="30">
        <v>50817</v>
      </c>
      <c r="E15" s="16"/>
      <c r="F15" s="16">
        <v>134434</v>
      </c>
      <c r="G15" s="30"/>
      <c r="H15" s="30"/>
      <c r="I15" s="30"/>
    </row>
    <row r="16" spans="1:10" ht="23.95" customHeight="1">
      <c r="A16" s="9" t="s">
        <v>31</v>
      </c>
      <c r="B16" s="2"/>
      <c r="D16" s="30">
        <v>86754</v>
      </c>
      <c r="E16" s="16"/>
      <c r="F16" s="16">
        <v>52886</v>
      </c>
      <c r="G16" s="30"/>
      <c r="H16" s="30"/>
      <c r="I16" s="30"/>
    </row>
    <row r="17" spans="1:9" ht="23.95" customHeight="1">
      <c r="A17" s="9" t="s">
        <v>27</v>
      </c>
      <c r="B17" s="2"/>
      <c r="D17" s="30">
        <v>37640</v>
      </c>
      <c r="E17" s="16"/>
      <c r="F17" s="16">
        <v>31034</v>
      </c>
      <c r="G17" s="30"/>
      <c r="H17" s="30"/>
      <c r="I17" s="30"/>
    </row>
    <row r="18" spans="1:9" ht="23.95" customHeight="1">
      <c r="A18" s="12" t="s">
        <v>28</v>
      </c>
      <c r="B18" s="2"/>
      <c r="D18" s="24">
        <f>SUM(D10,D13:D17)</f>
        <v>2348593</v>
      </c>
      <c r="E18" s="31"/>
      <c r="F18" s="24">
        <f>SUM(F10,F13:F17)</f>
        <v>1998132</v>
      </c>
      <c r="G18" s="30"/>
      <c r="H18" s="30"/>
    </row>
    <row r="19" spans="1:9" ht="23.95" customHeight="1">
      <c r="A19" s="12" t="s">
        <v>20</v>
      </c>
      <c r="B19" s="2"/>
      <c r="D19" s="16"/>
      <c r="E19" s="33"/>
      <c r="F19" s="16"/>
      <c r="G19" s="30"/>
      <c r="H19" s="30"/>
      <c r="I19" s="30"/>
    </row>
    <row r="20" spans="1:9" ht="23.95" customHeight="1">
      <c r="A20" s="9" t="s">
        <v>92</v>
      </c>
      <c r="B20" s="2"/>
      <c r="D20" s="16">
        <v>618959</v>
      </c>
      <c r="E20" s="33"/>
      <c r="F20" s="16">
        <v>484725</v>
      </c>
      <c r="G20" s="30"/>
      <c r="H20" s="30"/>
      <c r="I20" s="30"/>
    </row>
    <row r="21" spans="1:9" ht="23.95" customHeight="1">
      <c r="A21" s="9" t="s">
        <v>93</v>
      </c>
      <c r="B21" s="2"/>
      <c r="D21" s="16">
        <v>5048</v>
      </c>
      <c r="E21" s="33"/>
      <c r="F21" s="16">
        <v>3681</v>
      </c>
      <c r="G21" s="30"/>
      <c r="H21" s="30"/>
      <c r="I21" s="30"/>
    </row>
    <row r="22" spans="1:9" ht="23.95" customHeight="1">
      <c r="A22" s="9" t="s">
        <v>94</v>
      </c>
      <c r="B22" s="2"/>
      <c r="D22" s="16">
        <v>246374</v>
      </c>
      <c r="E22" s="33"/>
      <c r="F22" s="16">
        <v>222707</v>
      </c>
      <c r="G22" s="30"/>
      <c r="H22" s="30"/>
      <c r="I22" s="30"/>
    </row>
    <row r="23" spans="1:9" ht="23.95" customHeight="1">
      <c r="A23" s="9" t="s">
        <v>95</v>
      </c>
      <c r="B23" s="2"/>
      <c r="D23" s="16">
        <v>101877</v>
      </c>
      <c r="E23" s="33"/>
      <c r="F23" s="16">
        <v>98493</v>
      </c>
      <c r="G23" s="30"/>
      <c r="H23" s="30"/>
      <c r="I23" s="30"/>
    </row>
    <row r="24" spans="1:9" ht="23.95" customHeight="1">
      <c r="A24" s="9" t="s">
        <v>96</v>
      </c>
      <c r="B24" s="2"/>
      <c r="D24" s="16">
        <v>46292</v>
      </c>
      <c r="E24" s="33"/>
      <c r="F24" s="16">
        <v>39729</v>
      </c>
      <c r="G24" s="30"/>
      <c r="H24" s="30"/>
      <c r="I24" s="30"/>
    </row>
    <row r="25" spans="1:9" ht="23.95" customHeight="1">
      <c r="A25" s="9" t="s">
        <v>97</v>
      </c>
      <c r="B25" s="2"/>
      <c r="D25" s="16">
        <v>37035</v>
      </c>
      <c r="E25" s="33"/>
      <c r="F25" s="16">
        <v>26615</v>
      </c>
      <c r="G25" s="30"/>
      <c r="H25" s="30"/>
      <c r="I25" s="30"/>
    </row>
    <row r="26" spans="1:9" ht="23.95" customHeight="1">
      <c r="A26" s="9" t="s">
        <v>98</v>
      </c>
      <c r="B26" s="2"/>
      <c r="D26" s="16">
        <v>54120</v>
      </c>
      <c r="E26" s="33"/>
      <c r="F26" s="16">
        <v>98219</v>
      </c>
      <c r="G26" s="30"/>
      <c r="H26" s="30"/>
      <c r="I26" s="30"/>
    </row>
    <row r="27" spans="1:9" ht="23.95" customHeight="1">
      <c r="A27" s="9" t="s">
        <v>99</v>
      </c>
      <c r="B27" s="2"/>
      <c r="D27" s="27">
        <v>81871</v>
      </c>
      <c r="E27" s="33"/>
      <c r="F27" s="27">
        <v>58912</v>
      </c>
      <c r="G27" s="30"/>
      <c r="H27" s="30"/>
      <c r="I27" s="30"/>
    </row>
    <row r="28" spans="1:9" ht="23.95" customHeight="1">
      <c r="A28" s="12" t="s">
        <v>21</v>
      </c>
      <c r="B28" s="2"/>
      <c r="D28" s="24">
        <f>SUM(D20:D27)</f>
        <v>1191576</v>
      </c>
      <c r="E28" s="31"/>
      <c r="F28" s="24">
        <f>SUM(F20:F27)</f>
        <v>1033081</v>
      </c>
      <c r="G28" s="30"/>
      <c r="H28" s="30"/>
      <c r="I28" s="30"/>
    </row>
    <row r="29" spans="1:9" ht="23.95" customHeight="1">
      <c r="A29" s="9" t="s">
        <v>61</v>
      </c>
      <c r="B29" s="2"/>
      <c r="D29" s="27">
        <v>363751</v>
      </c>
      <c r="E29" s="33"/>
      <c r="F29" s="27">
        <v>330006</v>
      </c>
      <c r="G29" s="30"/>
      <c r="H29" s="30"/>
      <c r="I29" s="30"/>
    </row>
    <row r="30" spans="1:9" ht="23.95" customHeight="1">
      <c r="A30" s="12" t="s">
        <v>100</v>
      </c>
      <c r="B30" s="2"/>
      <c r="D30" s="19">
        <f>D18-D28-D29</f>
        <v>793266</v>
      </c>
      <c r="E30" s="31"/>
      <c r="F30" s="19">
        <f>F18-F28-F29</f>
        <v>635045</v>
      </c>
      <c r="G30" s="30"/>
      <c r="H30" s="30"/>
      <c r="I30" s="30"/>
    </row>
    <row r="31" spans="1:9" ht="23.95" customHeight="1">
      <c r="A31" s="9" t="s">
        <v>54</v>
      </c>
      <c r="B31" s="2"/>
      <c r="D31" s="27">
        <v>148062</v>
      </c>
      <c r="E31" s="16"/>
      <c r="F31" s="27">
        <v>120811</v>
      </c>
      <c r="G31" s="30"/>
      <c r="H31" s="30"/>
      <c r="I31" s="30"/>
    </row>
    <row r="32" spans="1:9" ht="23.95" customHeight="1" thickBot="1">
      <c r="A32" s="12" t="s">
        <v>101</v>
      </c>
      <c r="B32" s="2"/>
      <c r="D32" s="18">
        <f>D30-D31</f>
        <v>645204</v>
      </c>
      <c r="E32" s="31"/>
      <c r="F32" s="18">
        <f>F30-F31</f>
        <v>514234</v>
      </c>
      <c r="G32" s="30"/>
      <c r="H32" s="30"/>
    </row>
    <row r="33" spans="1:9" ht="23.95" customHeight="1" thickTop="1">
      <c r="A33" s="14"/>
      <c r="B33" s="2"/>
      <c r="D33" s="34"/>
      <c r="E33" s="34"/>
      <c r="F33" s="34"/>
    </row>
    <row r="34" spans="1:9" ht="23.95" customHeight="1">
      <c r="A34" s="14"/>
      <c r="B34" s="2"/>
      <c r="D34" s="33"/>
      <c r="E34" s="33"/>
      <c r="F34" s="33"/>
    </row>
    <row r="35" spans="1:9" ht="23.95" customHeight="1">
      <c r="A35" s="14"/>
      <c r="B35" s="2"/>
      <c r="D35" s="33"/>
      <c r="E35" s="33"/>
      <c r="F35" s="33"/>
    </row>
    <row r="36" spans="1:9" ht="23.95" customHeight="1">
      <c r="A36" s="3" t="s">
        <v>50</v>
      </c>
      <c r="B36" s="5"/>
      <c r="C36" s="5"/>
      <c r="D36" s="6"/>
      <c r="E36" s="5"/>
      <c r="F36" s="6"/>
    </row>
    <row r="37" spans="1:9" ht="23.95" customHeight="1">
      <c r="A37" s="8" t="s">
        <v>152</v>
      </c>
      <c r="B37" s="5"/>
      <c r="C37" s="5"/>
      <c r="D37" s="6"/>
      <c r="E37" s="5"/>
      <c r="F37" s="6"/>
    </row>
    <row r="38" spans="1:9" ht="23.95" customHeight="1">
      <c r="A38" s="12"/>
      <c r="B38" s="5"/>
      <c r="C38" s="5"/>
      <c r="D38" s="6"/>
      <c r="E38" s="5"/>
      <c r="F38" s="6"/>
    </row>
    <row r="39" spans="1:9" ht="23.95" customHeight="1">
      <c r="B39" s="2"/>
      <c r="D39" s="111" t="s">
        <v>146</v>
      </c>
      <c r="E39" s="112"/>
      <c r="F39" s="112"/>
      <c r="I39" s="30"/>
    </row>
    <row r="40" spans="1:9" ht="23.95" customHeight="1">
      <c r="B40" s="2"/>
      <c r="D40" s="111" t="s">
        <v>68</v>
      </c>
      <c r="E40" s="111"/>
      <c r="F40" s="111"/>
    </row>
    <row r="41" spans="1:9" ht="23.95" customHeight="1">
      <c r="B41" s="2"/>
      <c r="D41" s="1">
        <v>2026</v>
      </c>
      <c r="E41" s="1"/>
      <c r="F41" s="1">
        <v>2025</v>
      </c>
    </row>
    <row r="42" spans="1:9" ht="23.95" customHeight="1">
      <c r="B42" s="1"/>
      <c r="D42" s="113" t="s">
        <v>67</v>
      </c>
      <c r="E42" s="113"/>
      <c r="F42" s="113"/>
    </row>
    <row r="43" spans="1:9" ht="23.95" customHeight="1">
      <c r="A43" s="12" t="s">
        <v>102</v>
      </c>
      <c r="B43" s="2"/>
      <c r="D43" s="16"/>
      <c r="E43" s="33"/>
      <c r="F43" s="16"/>
      <c r="I43" s="30"/>
    </row>
    <row r="44" spans="1:9" ht="23.95" customHeight="1">
      <c r="A44" s="22" t="s">
        <v>103</v>
      </c>
      <c r="B44" s="2"/>
      <c r="D44" s="16"/>
      <c r="E44" s="33"/>
      <c r="F44" s="16"/>
      <c r="I44" s="30"/>
    </row>
    <row r="45" spans="1:9" ht="23.95" customHeight="1">
      <c r="A45" s="9" t="s">
        <v>182</v>
      </c>
      <c r="B45" s="2"/>
      <c r="D45" s="16"/>
      <c r="E45" s="33"/>
      <c r="F45" s="16"/>
    </row>
    <row r="46" spans="1:9" ht="23.95" customHeight="1">
      <c r="A46" s="9" t="s">
        <v>52</v>
      </c>
      <c r="B46" s="2"/>
      <c r="D46" s="16">
        <v>240158</v>
      </c>
      <c r="E46" s="33"/>
      <c r="F46" s="16">
        <v>579069</v>
      </c>
      <c r="G46" s="30"/>
      <c r="H46" s="30"/>
    </row>
    <row r="47" spans="1:9" ht="23.95" customHeight="1">
      <c r="A47" s="9" t="s">
        <v>104</v>
      </c>
      <c r="B47" s="2"/>
      <c r="D47" s="16"/>
      <c r="E47" s="33"/>
      <c r="F47" s="16"/>
      <c r="I47" s="30"/>
    </row>
    <row r="48" spans="1:9" ht="23.95" customHeight="1">
      <c r="A48" s="9" t="s">
        <v>105</v>
      </c>
      <c r="D48" s="27">
        <v>-48032</v>
      </c>
      <c r="E48" s="33"/>
      <c r="F48" s="27">
        <v>-115813</v>
      </c>
      <c r="G48" s="30"/>
      <c r="H48" s="30"/>
    </row>
    <row r="49" spans="1:9" ht="23.95" customHeight="1">
      <c r="A49" s="12"/>
      <c r="B49" s="70"/>
      <c r="C49" s="12"/>
      <c r="D49" s="35">
        <f>SUM(D45:D48)</f>
        <v>192126</v>
      </c>
      <c r="E49" s="31"/>
      <c r="F49" s="35">
        <f>SUM(F45:F48)</f>
        <v>463256</v>
      </c>
      <c r="G49" s="30"/>
      <c r="H49" s="30"/>
      <c r="I49" s="30"/>
    </row>
    <row r="50" spans="1:9" ht="23.95" customHeight="1">
      <c r="A50" s="12"/>
      <c r="B50" s="70"/>
      <c r="C50" s="12"/>
      <c r="D50" s="31"/>
      <c r="E50" s="31"/>
      <c r="F50" s="31"/>
      <c r="I50" s="30"/>
    </row>
    <row r="51" spans="1:9" ht="23.95" customHeight="1">
      <c r="A51" s="22" t="s">
        <v>106</v>
      </c>
      <c r="B51" s="2"/>
      <c r="D51" s="33"/>
      <c r="E51" s="33"/>
      <c r="F51" s="33"/>
      <c r="I51" s="30"/>
    </row>
    <row r="52" spans="1:9" ht="23.95" customHeight="1">
      <c r="A52" s="9" t="s">
        <v>169</v>
      </c>
      <c r="B52" s="2"/>
      <c r="D52" s="33"/>
      <c r="E52" s="33"/>
      <c r="F52" s="33"/>
      <c r="I52" s="30"/>
    </row>
    <row r="53" spans="1:9" ht="23.95" customHeight="1">
      <c r="A53" s="9" t="s">
        <v>59</v>
      </c>
      <c r="B53" s="2"/>
      <c r="D53" s="16">
        <v>238775</v>
      </c>
      <c r="E53" s="33"/>
      <c r="F53" s="16">
        <v>-2352</v>
      </c>
      <c r="G53" s="30"/>
      <c r="H53" s="30"/>
      <c r="I53" s="30"/>
    </row>
    <row r="54" spans="1:9" ht="23.95" customHeight="1">
      <c r="A54" s="9" t="s">
        <v>104</v>
      </c>
      <c r="B54" s="2"/>
      <c r="D54" s="16"/>
      <c r="E54" s="33"/>
      <c r="F54" s="16"/>
      <c r="I54" s="30"/>
    </row>
    <row r="55" spans="1:9" ht="23.95" customHeight="1">
      <c r="A55" s="9" t="s">
        <v>107</v>
      </c>
      <c r="B55" s="2"/>
      <c r="D55" s="27">
        <v>-47755</v>
      </c>
      <c r="E55" s="33"/>
      <c r="F55" s="27">
        <v>470</v>
      </c>
      <c r="G55" s="30"/>
      <c r="H55" s="30"/>
    </row>
    <row r="56" spans="1:9" ht="23.95" customHeight="1">
      <c r="A56" s="12"/>
      <c r="B56" s="70"/>
      <c r="C56" s="12"/>
      <c r="D56" s="36">
        <f>SUM(D53:D55)</f>
        <v>191020</v>
      </c>
      <c r="E56" s="31"/>
      <c r="F56" s="36">
        <f>SUM(F53:F55)</f>
        <v>-1882</v>
      </c>
      <c r="G56" s="30"/>
      <c r="H56" s="30"/>
    </row>
    <row r="57" spans="1:9" ht="23.95" customHeight="1">
      <c r="A57" s="12" t="s">
        <v>108</v>
      </c>
      <c r="D57" s="24">
        <f>SUM(D56,D49)</f>
        <v>383146</v>
      </c>
      <c r="E57" s="31"/>
      <c r="F57" s="24">
        <f>SUM(F56,F49)</f>
        <v>461374</v>
      </c>
      <c r="G57" s="30"/>
      <c r="H57" s="30"/>
      <c r="I57" s="30"/>
    </row>
    <row r="58" spans="1:9" ht="23.95" customHeight="1" thickBot="1">
      <c r="A58" s="12" t="s">
        <v>109</v>
      </c>
      <c r="D58" s="18">
        <f>D57+D32</f>
        <v>1028350</v>
      </c>
      <c r="E58" s="31"/>
      <c r="F58" s="18">
        <f>F57+F32</f>
        <v>975608</v>
      </c>
      <c r="G58" s="30"/>
      <c r="H58" s="30"/>
    </row>
    <row r="59" spans="1:9" ht="23.95" customHeight="1" thickTop="1">
      <c r="A59" s="12"/>
      <c r="D59" s="37"/>
      <c r="E59" s="38"/>
      <c r="F59" s="37"/>
    </row>
    <row r="60" spans="1:9" ht="23.95" customHeight="1">
      <c r="A60" s="12" t="s">
        <v>110</v>
      </c>
      <c r="B60" s="2"/>
      <c r="D60" s="16"/>
      <c r="E60" s="38"/>
      <c r="F60" s="16"/>
    </row>
    <row r="61" spans="1:9" ht="23.95" customHeight="1" thickBot="1">
      <c r="A61" s="9" t="s">
        <v>111</v>
      </c>
      <c r="D61" s="39">
        <v>0.31999999999999995</v>
      </c>
      <c r="E61" s="40"/>
      <c r="F61" s="39">
        <v>0.26</v>
      </c>
      <c r="G61" s="30"/>
      <c r="H61" s="30"/>
    </row>
    <row r="62" spans="1:9" ht="23.95" customHeight="1" thickTop="1">
      <c r="B62" s="2"/>
      <c r="D62" s="41"/>
      <c r="E62" s="41"/>
      <c r="F62" s="41"/>
    </row>
    <row r="63" spans="1:9" ht="23.95" customHeight="1">
      <c r="A63" s="14"/>
      <c r="B63" s="10"/>
      <c r="D63" s="9"/>
      <c r="F63" s="9"/>
    </row>
    <row r="65" spans="1:8" ht="23.95" customHeight="1">
      <c r="A65" s="3" t="s">
        <v>50</v>
      </c>
      <c r="B65" s="5"/>
      <c r="C65" s="5"/>
      <c r="D65" s="6"/>
      <c r="E65" s="5"/>
      <c r="F65" s="6"/>
    </row>
    <row r="66" spans="1:8" ht="23.95" customHeight="1">
      <c r="A66" s="8" t="s">
        <v>91</v>
      </c>
      <c r="B66" s="5"/>
      <c r="C66" s="5"/>
      <c r="D66" s="6"/>
      <c r="E66" s="5"/>
      <c r="F66" s="6"/>
    </row>
    <row r="67" spans="1:8" ht="23.95" customHeight="1">
      <c r="D67" s="11"/>
      <c r="F67" s="11"/>
    </row>
    <row r="68" spans="1:8" ht="23.95" customHeight="1">
      <c r="B68" s="2"/>
      <c r="D68" s="111" t="s">
        <v>145</v>
      </c>
      <c r="E68" s="112"/>
      <c r="F68" s="112"/>
    </row>
    <row r="69" spans="1:8" ht="23.95" customHeight="1">
      <c r="B69" s="2"/>
      <c r="D69" s="111" t="s">
        <v>68</v>
      </c>
      <c r="E69" s="111"/>
      <c r="F69" s="111"/>
    </row>
    <row r="70" spans="1:8" ht="23.95" customHeight="1">
      <c r="B70" s="2" t="s">
        <v>0</v>
      </c>
      <c r="D70" s="1">
        <v>2026</v>
      </c>
      <c r="E70" s="1"/>
      <c r="F70" s="1">
        <v>2025</v>
      </c>
    </row>
    <row r="71" spans="1:8" ht="23.95" customHeight="1">
      <c r="B71" s="1"/>
      <c r="D71" s="110" t="s">
        <v>67</v>
      </c>
      <c r="E71" s="110"/>
      <c r="F71" s="110"/>
    </row>
    <row r="72" spans="1:8" ht="23.95" customHeight="1">
      <c r="A72" s="9" t="s">
        <v>25</v>
      </c>
      <c r="B72" s="2" t="s">
        <v>170</v>
      </c>
      <c r="D72" s="16">
        <v>6604833</v>
      </c>
      <c r="E72" s="16"/>
      <c r="F72" s="16">
        <v>6732244</v>
      </c>
      <c r="G72" s="30"/>
      <c r="H72" s="30"/>
    </row>
    <row r="73" spans="1:8" ht="23.95" customHeight="1">
      <c r="A73" s="9" t="s">
        <v>11</v>
      </c>
      <c r="B73" s="2" t="s">
        <v>171</v>
      </c>
      <c r="D73" s="27">
        <v>-2964326</v>
      </c>
      <c r="E73" s="16"/>
      <c r="F73" s="27">
        <v>-3372349</v>
      </c>
      <c r="G73" s="30"/>
      <c r="H73" s="30"/>
    </row>
    <row r="74" spans="1:8" s="12" customFormat="1" ht="23.95" customHeight="1">
      <c r="A74" s="12" t="s">
        <v>18</v>
      </c>
      <c r="B74" s="70"/>
      <c r="D74" s="19">
        <f>SUM(D72:D73)</f>
        <v>3640507</v>
      </c>
      <c r="E74" s="31"/>
      <c r="F74" s="19">
        <f>SUM(F72:F73)</f>
        <v>3359895</v>
      </c>
      <c r="G74" s="30"/>
      <c r="H74" s="30"/>
    </row>
    <row r="75" spans="1:8" ht="23.95" customHeight="1">
      <c r="A75" s="14" t="s">
        <v>26</v>
      </c>
      <c r="B75" s="2">
        <v>29</v>
      </c>
      <c r="D75" s="32">
        <v>422346</v>
      </c>
      <c r="E75" s="16"/>
      <c r="F75" s="32">
        <v>239433</v>
      </c>
      <c r="G75" s="30"/>
      <c r="H75" s="30"/>
    </row>
    <row r="76" spans="1:8" ht="23.95" customHeight="1">
      <c r="A76" s="14" t="s">
        <v>19</v>
      </c>
      <c r="B76" s="2">
        <v>29</v>
      </c>
      <c r="D76" s="27">
        <v>-48191</v>
      </c>
      <c r="E76" s="16"/>
      <c r="F76" s="27">
        <v>-38595</v>
      </c>
      <c r="G76" s="30"/>
      <c r="H76" s="30"/>
    </row>
    <row r="77" spans="1:8" s="12" customFormat="1" ht="23.95" customHeight="1">
      <c r="A77" s="12" t="s">
        <v>29</v>
      </c>
      <c r="B77" s="2">
        <v>36</v>
      </c>
      <c r="D77" s="24">
        <f>SUM(D75:D76)</f>
        <v>374155</v>
      </c>
      <c r="E77" s="31"/>
      <c r="F77" s="24">
        <f>SUM(F75:F76)</f>
        <v>200838</v>
      </c>
      <c r="G77" s="30"/>
      <c r="H77" s="30"/>
    </row>
    <row r="78" spans="1:8" ht="23.95" customHeight="1">
      <c r="A78" s="14" t="s">
        <v>197</v>
      </c>
      <c r="B78" s="2">
        <v>37</v>
      </c>
      <c r="D78" s="16">
        <v>105824</v>
      </c>
      <c r="E78" s="33"/>
      <c r="F78" s="16">
        <v>29604</v>
      </c>
      <c r="G78" s="30"/>
      <c r="H78" s="30"/>
    </row>
    <row r="79" spans="1:8" ht="23.95" customHeight="1">
      <c r="A79" s="9" t="s">
        <v>181</v>
      </c>
      <c r="B79" s="2">
        <v>38</v>
      </c>
      <c r="D79" s="16">
        <v>192148</v>
      </c>
      <c r="E79" s="16"/>
      <c r="F79" s="16">
        <v>134434</v>
      </c>
      <c r="G79" s="30"/>
      <c r="H79" s="30"/>
    </row>
    <row r="80" spans="1:8" ht="23.95" customHeight="1">
      <c r="A80" s="9" t="s">
        <v>31</v>
      </c>
      <c r="B80" s="2">
        <v>11</v>
      </c>
      <c r="D80" s="16">
        <v>160719</v>
      </c>
      <c r="E80" s="16"/>
      <c r="F80" s="16">
        <v>108008</v>
      </c>
      <c r="G80" s="30"/>
      <c r="H80" s="30"/>
    </row>
    <row r="81" spans="1:8" ht="23.95" customHeight="1">
      <c r="A81" s="9" t="s">
        <v>27</v>
      </c>
      <c r="B81" s="2">
        <v>29</v>
      </c>
      <c r="D81" s="16">
        <v>77303</v>
      </c>
      <c r="E81" s="16"/>
      <c r="F81" s="16">
        <v>60558</v>
      </c>
      <c r="G81" s="30"/>
      <c r="H81" s="30"/>
    </row>
    <row r="82" spans="1:8" s="12" customFormat="1" ht="23.95" customHeight="1">
      <c r="A82" s="12" t="s">
        <v>28</v>
      </c>
      <c r="B82" s="70"/>
      <c r="D82" s="24">
        <f>SUM(D74,D77:D81)</f>
        <v>4550656</v>
      </c>
      <c r="E82" s="31"/>
      <c r="F82" s="24">
        <f>SUM(F74,F77:F81)</f>
        <v>3893337</v>
      </c>
      <c r="G82" s="30"/>
      <c r="H82" s="30"/>
    </row>
    <row r="83" spans="1:8" ht="23.95" customHeight="1">
      <c r="A83" s="12" t="s">
        <v>20</v>
      </c>
      <c r="B83" s="2">
        <v>29</v>
      </c>
      <c r="D83" s="16"/>
      <c r="E83" s="33"/>
      <c r="F83" s="16"/>
      <c r="G83" s="30"/>
      <c r="H83" s="30"/>
    </row>
    <row r="84" spans="1:8" ht="23.95" customHeight="1">
      <c r="A84" s="9" t="s">
        <v>92</v>
      </c>
      <c r="B84" s="2"/>
      <c r="D84" s="16">
        <v>1205437</v>
      </c>
      <c r="E84" s="33"/>
      <c r="F84" s="16">
        <v>938490</v>
      </c>
      <c r="G84" s="30"/>
      <c r="H84" s="30"/>
    </row>
    <row r="85" spans="1:8" ht="23.95" customHeight="1">
      <c r="A85" s="9" t="s">
        <v>93</v>
      </c>
      <c r="B85" s="2"/>
      <c r="D85" s="16">
        <v>6789</v>
      </c>
      <c r="E85" s="33"/>
      <c r="F85" s="16">
        <v>5358</v>
      </c>
      <c r="G85" s="30"/>
      <c r="H85" s="30"/>
    </row>
    <row r="86" spans="1:8" ht="23.95" customHeight="1">
      <c r="A86" s="9" t="s">
        <v>94</v>
      </c>
      <c r="B86" s="2"/>
      <c r="D86" s="16">
        <v>485676</v>
      </c>
      <c r="E86" s="33"/>
      <c r="F86" s="16">
        <v>445162</v>
      </c>
      <c r="G86" s="30"/>
      <c r="H86" s="30"/>
    </row>
    <row r="87" spans="1:8" ht="23.95" customHeight="1">
      <c r="A87" s="9" t="s">
        <v>95</v>
      </c>
      <c r="B87" s="2"/>
      <c r="D87" s="16">
        <v>202175</v>
      </c>
      <c r="E87" s="33"/>
      <c r="F87" s="16">
        <v>197568</v>
      </c>
      <c r="G87" s="30"/>
      <c r="H87" s="30"/>
    </row>
    <row r="88" spans="1:8" ht="23.95" customHeight="1">
      <c r="A88" s="9" t="s">
        <v>96</v>
      </c>
      <c r="B88" s="2"/>
      <c r="D88" s="16">
        <v>85715</v>
      </c>
      <c r="E88" s="33"/>
      <c r="F88" s="16">
        <v>79975</v>
      </c>
      <c r="G88" s="30"/>
      <c r="H88" s="30"/>
    </row>
    <row r="89" spans="1:8" ht="23.95" customHeight="1">
      <c r="A89" s="9" t="s">
        <v>97</v>
      </c>
      <c r="B89" s="2"/>
      <c r="D89" s="16">
        <v>72642</v>
      </c>
      <c r="E89" s="33"/>
      <c r="F89" s="16">
        <v>53360</v>
      </c>
      <c r="G89" s="30"/>
      <c r="H89" s="30"/>
    </row>
    <row r="90" spans="1:8" ht="23.95" customHeight="1">
      <c r="A90" s="9" t="s">
        <v>98</v>
      </c>
      <c r="B90" s="2"/>
      <c r="D90" s="16">
        <v>108239</v>
      </c>
      <c r="E90" s="33"/>
      <c r="F90" s="16">
        <v>203866</v>
      </c>
      <c r="G90" s="30"/>
      <c r="H90" s="30"/>
    </row>
    <row r="91" spans="1:8" ht="23.95" customHeight="1">
      <c r="A91" s="9" t="s">
        <v>99</v>
      </c>
      <c r="B91" s="2"/>
      <c r="D91" s="27">
        <v>132340</v>
      </c>
      <c r="E91" s="33"/>
      <c r="F91" s="27">
        <v>108265</v>
      </c>
      <c r="G91" s="30"/>
      <c r="H91" s="30"/>
    </row>
    <row r="92" spans="1:8" s="12" customFormat="1" ht="23.95" customHeight="1">
      <c r="A92" s="12" t="s">
        <v>21</v>
      </c>
      <c r="B92" s="70"/>
      <c r="D92" s="24">
        <f>SUM(D84:D91)</f>
        <v>2299013</v>
      </c>
      <c r="E92" s="31"/>
      <c r="F92" s="24">
        <f>SUM(F84:F91)</f>
        <v>2032044</v>
      </c>
      <c r="G92" s="30"/>
      <c r="H92" s="30"/>
    </row>
    <row r="93" spans="1:8" ht="23.95" customHeight="1">
      <c r="A93" s="9" t="s">
        <v>61</v>
      </c>
      <c r="B93" s="2">
        <v>39</v>
      </c>
      <c r="D93" s="27">
        <v>551521</v>
      </c>
      <c r="E93" s="33"/>
      <c r="F93" s="27">
        <v>495771</v>
      </c>
      <c r="G93" s="30"/>
      <c r="H93" s="30"/>
    </row>
    <row r="94" spans="1:8" s="12" customFormat="1" ht="23.95" customHeight="1">
      <c r="A94" s="12" t="s">
        <v>100</v>
      </c>
      <c r="B94" s="70"/>
      <c r="D94" s="19">
        <f>D82-D92-D93</f>
        <v>1700122</v>
      </c>
      <c r="E94" s="31"/>
      <c r="F94" s="19">
        <f>F82-F92-F93</f>
        <v>1365522</v>
      </c>
      <c r="G94" s="30"/>
      <c r="H94" s="30"/>
    </row>
    <row r="95" spans="1:8" ht="23.95" customHeight="1">
      <c r="A95" s="9" t="s">
        <v>54</v>
      </c>
      <c r="B95" s="2">
        <v>40</v>
      </c>
      <c r="D95" s="27">
        <v>323260</v>
      </c>
      <c r="E95" s="16"/>
      <c r="F95" s="27">
        <v>262881</v>
      </c>
      <c r="G95" s="30"/>
      <c r="H95" s="30"/>
    </row>
    <row r="96" spans="1:8" s="12" customFormat="1" ht="23.95" customHeight="1" thickBot="1">
      <c r="A96" s="12" t="s">
        <v>101</v>
      </c>
      <c r="B96" s="70"/>
      <c r="D96" s="18">
        <f>D94-D95</f>
        <v>1376862</v>
      </c>
      <c r="E96" s="31"/>
      <c r="F96" s="18">
        <f>F94-F95</f>
        <v>1102641</v>
      </c>
      <c r="G96" s="30"/>
      <c r="H96" s="30"/>
    </row>
    <row r="97" spans="1:8" ht="23.95" customHeight="1" thickTop="1">
      <c r="A97" s="14"/>
      <c r="B97" s="2"/>
      <c r="D97" s="34"/>
      <c r="E97" s="34"/>
      <c r="F97" s="34"/>
    </row>
    <row r="98" spans="1:8" ht="23.95" customHeight="1">
      <c r="A98" s="14"/>
      <c r="B98" s="2"/>
      <c r="D98" s="33"/>
      <c r="E98" s="33"/>
      <c r="F98" s="33"/>
    </row>
    <row r="99" spans="1:8" ht="23.95" customHeight="1">
      <c r="A99" s="14"/>
      <c r="B99" s="2"/>
      <c r="D99" s="33"/>
      <c r="E99" s="33"/>
      <c r="F99" s="33"/>
    </row>
    <row r="100" spans="1:8" ht="23.95" customHeight="1">
      <c r="A100" s="3" t="s">
        <v>50</v>
      </c>
      <c r="B100" s="5"/>
      <c r="C100" s="5"/>
      <c r="D100" s="6"/>
      <c r="E100" s="5"/>
      <c r="F100" s="6"/>
    </row>
    <row r="101" spans="1:8" ht="23.95" customHeight="1">
      <c r="A101" s="8" t="s">
        <v>91</v>
      </c>
      <c r="B101" s="5"/>
      <c r="C101" s="5"/>
      <c r="D101" s="6"/>
      <c r="E101" s="5"/>
      <c r="F101" s="6"/>
    </row>
    <row r="102" spans="1:8" ht="23.95" customHeight="1">
      <c r="D102" s="11"/>
      <c r="F102" s="11"/>
    </row>
    <row r="103" spans="1:8" ht="23.95" customHeight="1">
      <c r="B103" s="2"/>
      <c r="D103" s="111" t="s">
        <v>145</v>
      </c>
      <c r="E103" s="112"/>
      <c r="F103" s="112"/>
    </row>
    <row r="104" spans="1:8" ht="23.95" customHeight="1">
      <c r="B104" s="2"/>
      <c r="D104" s="111" t="s">
        <v>68</v>
      </c>
      <c r="E104" s="111"/>
      <c r="F104" s="111"/>
    </row>
    <row r="105" spans="1:8" ht="23.95" customHeight="1">
      <c r="B105" s="2" t="s">
        <v>0</v>
      </c>
      <c r="D105" s="1">
        <v>2026</v>
      </c>
      <c r="E105" s="1"/>
      <c r="F105" s="1">
        <v>2025</v>
      </c>
    </row>
    <row r="106" spans="1:8" ht="23.95" customHeight="1">
      <c r="B106" s="1"/>
      <c r="D106" s="110" t="s">
        <v>67</v>
      </c>
      <c r="E106" s="110"/>
      <c r="F106" s="110"/>
    </row>
    <row r="107" spans="1:8" ht="23.95" customHeight="1">
      <c r="A107" s="12" t="s">
        <v>102</v>
      </c>
      <c r="B107" s="1"/>
      <c r="D107" s="69"/>
      <c r="E107" s="69"/>
      <c r="F107" s="69"/>
    </row>
    <row r="108" spans="1:8" ht="23.95" customHeight="1">
      <c r="A108" s="22" t="s">
        <v>103</v>
      </c>
      <c r="B108" s="2"/>
      <c r="D108" s="16"/>
      <c r="E108" s="33"/>
      <c r="F108" s="16"/>
    </row>
    <row r="109" spans="1:8" ht="23.95" customHeight="1">
      <c r="A109" s="9" t="s">
        <v>183</v>
      </c>
      <c r="B109" s="2"/>
      <c r="D109" s="16"/>
      <c r="E109" s="33"/>
      <c r="F109" s="16"/>
    </row>
    <row r="110" spans="1:8" ht="23.95" customHeight="1">
      <c r="A110" s="9" t="s">
        <v>52</v>
      </c>
      <c r="B110" s="2"/>
      <c r="D110" s="16">
        <v>-1717215</v>
      </c>
      <c r="E110" s="33"/>
      <c r="F110" s="16">
        <v>1241691</v>
      </c>
      <c r="G110" s="30"/>
      <c r="H110" s="30"/>
    </row>
    <row r="111" spans="1:8" ht="23.95" customHeight="1">
      <c r="A111" s="9" t="s">
        <v>104</v>
      </c>
      <c r="B111" s="2"/>
      <c r="D111" s="16"/>
      <c r="E111" s="33"/>
      <c r="F111" s="16"/>
    </row>
    <row r="112" spans="1:8" ht="23.95" customHeight="1">
      <c r="A112" s="9" t="s">
        <v>105</v>
      </c>
      <c r="B112" s="2">
        <v>40</v>
      </c>
      <c r="D112" s="27">
        <v>343443</v>
      </c>
      <c r="E112" s="33"/>
      <c r="F112" s="27">
        <v>-248338</v>
      </c>
      <c r="G112" s="30"/>
      <c r="H112" s="30"/>
    </row>
    <row r="113" spans="1:8" s="12" customFormat="1" ht="23.95" customHeight="1">
      <c r="B113" s="70"/>
      <c r="D113" s="35">
        <f>SUM(D109:D112)</f>
        <v>-1373772</v>
      </c>
      <c r="E113" s="31"/>
      <c r="F113" s="35">
        <f>SUM(F109:F112)</f>
        <v>993353</v>
      </c>
      <c r="G113" s="30"/>
      <c r="H113" s="30"/>
    </row>
    <row r="114" spans="1:8" ht="23.95" customHeight="1">
      <c r="A114" s="22" t="s">
        <v>106</v>
      </c>
      <c r="B114" s="2"/>
      <c r="D114" s="33"/>
      <c r="E114" s="33"/>
      <c r="F114" s="33"/>
      <c r="G114" s="30"/>
      <c r="H114" s="30"/>
    </row>
    <row r="115" spans="1:8" ht="23.95" customHeight="1">
      <c r="A115" s="9" t="s">
        <v>169</v>
      </c>
      <c r="B115" s="2"/>
      <c r="D115" s="33"/>
      <c r="E115" s="33"/>
      <c r="F115" s="33"/>
    </row>
    <row r="116" spans="1:8" ht="23.95" customHeight="1">
      <c r="A116" s="9" t="s">
        <v>59</v>
      </c>
      <c r="B116" s="2"/>
      <c r="D116" s="16">
        <v>128239</v>
      </c>
      <c r="E116" s="33"/>
      <c r="F116" s="16">
        <v>-41105</v>
      </c>
      <c r="G116" s="30"/>
      <c r="H116" s="30"/>
    </row>
    <row r="117" spans="1:8" ht="23.95" customHeight="1">
      <c r="A117" s="9" t="s">
        <v>104</v>
      </c>
      <c r="B117" s="2"/>
      <c r="D117" s="16"/>
      <c r="E117" s="33"/>
      <c r="F117" s="16"/>
    </row>
    <row r="118" spans="1:8" ht="23.95" customHeight="1">
      <c r="A118" s="9" t="s">
        <v>107</v>
      </c>
      <c r="B118" s="2">
        <v>40</v>
      </c>
      <c r="D118" s="27">
        <v>-25648</v>
      </c>
      <c r="E118" s="33"/>
      <c r="F118" s="27">
        <v>8221</v>
      </c>
      <c r="G118" s="30"/>
      <c r="H118" s="30"/>
    </row>
    <row r="119" spans="1:8" s="12" customFormat="1" ht="23.95" customHeight="1">
      <c r="B119" s="70"/>
      <c r="D119" s="36">
        <f>SUM(D116:D118)</f>
        <v>102591</v>
      </c>
      <c r="E119" s="31"/>
      <c r="F119" s="36">
        <f>SUM(F116:F118)</f>
        <v>-32884</v>
      </c>
      <c r="G119" s="30"/>
      <c r="H119" s="30"/>
    </row>
    <row r="120" spans="1:8" s="12" customFormat="1" ht="23.95" customHeight="1">
      <c r="A120" s="12" t="s">
        <v>108</v>
      </c>
      <c r="D120" s="24">
        <f>SUM(D119,D113)</f>
        <v>-1271181</v>
      </c>
      <c r="E120" s="31"/>
      <c r="F120" s="24">
        <f>SUM(F119,F113)</f>
        <v>960469</v>
      </c>
      <c r="G120" s="30"/>
      <c r="H120" s="30"/>
    </row>
    <row r="121" spans="1:8" s="12" customFormat="1" ht="23.95" customHeight="1" thickBot="1">
      <c r="A121" s="12" t="s">
        <v>109</v>
      </c>
      <c r="D121" s="18">
        <f>D120+D96</f>
        <v>105681</v>
      </c>
      <c r="E121" s="31"/>
      <c r="F121" s="18">
        <f>F120+F96</f>
        <v>2063110</v>
      </c>
      <c r="G121" s="30"/>
      <c r="H121" s="30"/>
    </row>
    <row r="122" spans="1:8" ht="23.95" customHeight="1" thickTop="1">
      <c r="A122" s="12"/>
      <c r="D122" s="37"/>
      <c r="E122" s="38"/>
      <c r="F122" s="37"/>
      <c r="G122" s="30"/>
      <c r="H122" s="30"/>
    </row>
    <row r="123" spans="1:8" ht="23.95" customHeight="1">
      <c r="A123" s="12" t="s">
        <v>110</v>
      </c>
      <c r="B123" s="2"/>
      <c r="D123" s="16"/>
      <c r="E123" s="38"/>
      <c r="F123" s="16"/>
      <c r="G123" s="30"/>
      <c r="H123" s="30"/>
    </row>
    <row r="124" spans="1:8" ht="23.95" customHeight="1" thickBot="1">
      <c r="A124" s="9" t="s">
        <v>111</v>
      </c>
      <c r="D124" s="39">
        <v>0.69</v>
      </c>
      <c r="E124" s="40"/>
      <c r="F124" s="39">
        <v>0.55000000000000004</v>
      </c>
      <c r="G124" s="30"/>
      <c r="H124" s="30"/>
    </row>
    <row r="125" spans="1:8" ht="23.95" customHeight="1" thickTop="1">
      <c r="B125" s="2"/>
      <c r="D125" s="41"/>
      <c r="E125" s="41"/>
      <c r="F125" s="41"/>
      <c r="G125" s="30"/>
      <c r="H125" s="30"/>
    </row>
  </sheetData>
  <mergeCells count="12">
    <mergeCell ref="D106:F106"/>
    <mergeCell ref="D103:F103"/>
    <mergeCell ref="D104:F104"/>
    <mergeCell ref="D4:F4"/>
    <mergeCell ref="D5:F5"/>
    <mergeCell ref="D7:F7"/>
    <mergeCell ref="D69:F69"/>
    <mergeCell ref="D71:F71"/>
    <mergeCell ref="D39:F39"/>
    <mergeCell ref="D40:F40"/>
    <mergeCell ref="D42:F42"/>
    <mergeCell ref="D68:F68"/>
  </mergeCells>
  <printOptions gridLinesSet="0"/>
  <pageMargins left="0.8" right="0.8" top="0.48" bottom="0.5" header="0.5" footer="0.5"/>
  <pageSetup paperSize="9" scale="82" firstPageNumber="6" fitToHeight="0" orientation="portrait" useFirstPageNumber="1" r:id="rId1"/>
  <headerFooter>
    <oddFooter>&amp;L  &amp;"Times New Roman,Regular"&amp;11The accompanying notes form an integral part of the interim financial statements.&amp;"ApFont,Regular"&amp;10
&amp;C&amp;"Times New Roman,Regular"&amp;11&amp;P</oddFooter>
  </headerFooter>
  <rowBreaks count="3" manualBreakCount="3">
    <brk id="35" max="16383" man="1"/>
    <brk id="64" max="5" man="1"/>
    <brk id="99" max="5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8CA5-1CB2-4B20-A9C3-7DA03F619F15}">
  <sheetPr>
    <pageSetUpPr fitToPage="1"/>
  </sheetPr>
  <dimension ref="A1:S28"/>
  <sheetViews>
    <sheetView showGridLines="0" zoomScale="85" zoomScaleNormal="85" zoomScaleSheetLayoutView="70" zoomScalePageLayoutView="55" workbookViewId="0">
      <selection activeCell="J7" sqref="J7"/>
    </sheetView>
  </sheetViews>
  <sheetFormatPr defaultColWidth="10.875" defaultRowHeight="21.6" customHeight="1"/>
  <cols>
    <col min="1" max="1" width="56.75" style="9" customWidth="1"/>
    <col min="2" max="2" width="6.125" style="10" customWidth="1"/>
    <col min="3" max="3" width="1.875" style="21" customWidth="1"/>
    <col min="4" max="4" width="15" style="21" customWidth="1"/>
    <col min="5" max="5" width="1.875" style="9" customWidth="1"/>
    <col min="6" max="6" width="15.5" style="21" customWidth="1"/>
    <col min="7" max="7" width="1.875" style="9" customWidth="1"/>
    <col min="8" max="8" width="16.875" style="21" customWidth="1"/>
    <col min="9" max="9" width="1.875" style="9" customWidth="1"/>
    <col min="10" max="10" width="16.875" style="21" customWidth="1"/>
    <col min="11" max="11" width="1.875" style="9" customWidth="1"/>
    <col min="12" max="12" width="15.875" style="21" customWidth="1"/>
    <col min="13" max="13" width="1.875" style="9" customWidth="1"/>
    <col min="14" max="14" width="15.875" style="21" customWidth="1"/>
    <col min="15" max="15" width="1.875" style="21" customWidth="1"/>
    <col min="16" max="16" width="15.875" style="21" customWidth="1"/>
    <col min="17" max="17" width="1.875" style="9" customWidth="1"/>
    <col min="18" max="18" width="15.875" style="9" customWidth="1"/>
    <col min="19" max="19" width="11.5" style="9" bestFit="1" customWidth="1"/>
    <col min="20" max="16384" width="10.875" style="9"/>
  </cols>
  <sheetData>
    <row r="1" spans="1:19" s="7" customFormat="1" ht="21.6" customHeight="1">
      <c r="A1" s="3" t="s">
        <v>50</v>
      </c>
      <c r="B1" s="4"/>
      <c r="C1" s="6"/>
      <c r="D1" s="5"/>
      <c r="E1" s="6"/>
      <c r="F1" s="5"/>
      <c r="G1" s="6"/>
      <c r="H1" s="5"/>
      <c r="I1" s="6"/>
      <c r="J1" s="5"/>
      <c r="K1" s="6"/>
      <c r="R1" s="42"/>
    </row>
    <row r="2" spans="1:19" s="7" customFormat="1" ht="21.6" customHeight="1">
      <c r="A2" s="8" t="s">
        <v>112</v>
      </c>
      <c r="B2" s="2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9" s="7" customFormat="1" ht="18" customHeight="1">
      <c r="A3" s="8"/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9" s="7" customFormat="1" ht="21.6" customHeight="1">
      <c r="A4" s="8"/>
      <c r="B4" s="22"/>
      <c r="C4" s="12"/>
      <c r="D4" s="12"/>
      <c r="E4" s="12"/>
      <c r="F4" s="12"/>
      <c r="G4" s="12"/>
      <c r="H4" s="107" t="s">
        <v>86</v>
      </c>
      <c r="I4" s="107"/>
      <c r="J4" s="107"/>
      <c r="K4" s="107"/>
      <c r="L4" s="107"/>
      <c r="M4" s="12"/>
      <c r="N4" s="107" t="s">
        <v>15</v>
      </c>
      <c r="O4" s="107"/>
      <c r="P4" s="107"/>
      <c r="Q4" s="12"/>
      <c r="R4" s="12"/>
    </row>
    <row r="5" spans="1:19" ht="21.6" customHeight="1">
      <c r="J5" s="23" t="s">
        <v>113</v>
      </c>
      <c r="N5" s="9"/>
      <c r="O5" s="9"/>
      <c r="Q5" s="21"/>
      <c r="R5" s="42"/>
    </row>
    <row r="6" spans="1:19" ht="21.6" customHeight="1">
      <c r="C6" s="9"/>
      <c r="D6" s="9"/>
      <c r="E6" s="21"/>
      <c r="F6" s="23"/>
      <c r="G6" s="21"/>
      <c r="H6" s="23" t="s">
        <v>191</v>
      </c>
      <c r="I6" s="21"/>
      <c r="J6" s="23" t="s">
        <v>114</v>
      </c>
      <c r="K6" s="21"/>
      <c r="L6" s="23"/>
      <c r="N6" s="9"/>
      <c r="O6" s="9"/>
      <c r="P6" s="9"/>
      <c r="Q6" s="42"/>
    </row>
    <row r="7" spans="1:19" ht="21.6" customHeight="1">
      <c r="C7" s="9"/>
      <c r="D7" s="9"/>
      <c r="E7" s="21"/>
      <c r="F7" s="23"/>
      <c r="G7" s="21"/>
      <c r="H7" s="23" t="s">
        <v>115</v>
      </c>
      <c r="I7" s="21"/>
      <c r="J7" s="23" t="s">
        <v>116</v>
      </c>
      <c r="K7" s="21"/>
      <c r="L7" s="23"/>
      <c r="N7" s="9"/>
      <c r="O7" s="9"/>
      <c r="P7" s="9"/>
      <c r="Q7" s="42"/>
    </row>
    <row r="8" spans="1:19" ht="21.6" customHeight="1">
      <c r="C8" s="9"/>
      <c r="D8" s="9"/>
      <c r="E8" s="21"/>
      <c r="F8" s="23"/>
      <c r="G8" s="21"/>
      <c r="H8" s="23" t="s">
        <v>117</v>
      </c>
      <c r="I8" s="21"/>
      <c r="J8" s="23" t="s">
        <v>118</v>
      </c>
      <c r="K8" s="21"/>
      <c r="L8" s="43"/>
      <c r="N8" s="9"/>
      <c r="O8" s="9"/>
      <c r="P8" s="9"/>
      <c r="Q8" s="42"/>
    </row>
    <row r="9" spans="1:19" ht="21.6" customHeight="1">
      <c r="C9" s="9"/>
      <c r="D9" s="23" t="s">
        <v>1</v>
      </c>
      <c r="E9" s="21"/>
      <c r="F9" s="23"/>
      <c r="G9" s="21"/>
      <c r="H9" s="23" t="s">
        <v>119</v>
      </c>
      <c r="I9" s="21"/>
      <c r="J9" s="23" t="s">
        <v>119</v>
      </c>
      <c r="K9" s="21"/>
      <c r="L9" s="23"/>
      <c r="N9" s="9"/>
      <c r="O9" s="9"/>
      <c r="P9" s="9"/>
      <c r="Q9" s="42"/>
    </row>
    <row r="10" spans="1:19" s="1" customFormat="1" ht="21.6" customHeight="1">
      <c r="B10" s="2"/>
      <c r="C10" s="25"/>
      <c r="D10" s="23" t="s">
        <v>2</v>
      </c>
      <c r="E10" s="23"/>
      <c r="F10" s="23" t="s">
        <v>120</v>
      </c>
      <c r="G10" s="23"/>
      <c r="H10" s="23" t="s">
        <v>121</v>
      </c>
      <c r="I10" s="23"/>
      <c r="J10" s="23" t="s">
        <v>121</v>
      </c>
      <c r="K10" s="23"/>
      <c r="L10" s="23" t="s">
        <v>122</v>
      </c>
      <c r="N10" s="23"/>
      <c r="O10" s="21"/>
      <c r="Q10" s="23"/>
    </row>
    <row r="11" spans="1:19" s="1" customFormat="1" ht="21.6" customHeight="1">
      <c r="B11" s="44" t="s">
        <v>0</v>
      </c>
      <c r="D11" s="23" t="s">
        <v>3</v>
      </c>
      <c r="E11" s="23"/>
      <c r="F11" s="23" t="s">
        <v>200</v>
      </c>
      <c r="G11" s="23"/>
      <c r="H11" s="23" t="s">
        <v>123</v>
      </c>
      <c r="I11" s="23"/>
      <c r="J11" s="23" t="s">
        <v>123</v>
      </c>
      <c r="K11" s="23"/>
      <c r="L11" s="1" t="s">
        <v>124</v>
      </c>
      <c r="N11" s="23" t="s">
        <v>125</v>
      </c>
      <c r="P11" s="1" t="s">
        <v>4</v>
      </c>
      <c r="R11" s="23" t="s">
        <v>89</v>
      </c>
    </row>
    <row r="12" spans="1:19" s="1" customFormat="1" ht="21.6" customHeight="1">
      <c r="B12" s="2"/>
      <c r="D12" s="108" t="s">
        <v>67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9" s="1" customFormat="1" ht="21.6" customHeight="1">
      <c r="A13" s="45" t="s">
        <v>166</v>
      </c>
      <c r="B13" s="2"/>
      <c r="D13" s="46"/>
      <c r="E13" s="23"/>
      <c r="F13" s="46"/>
      <c r="G13" s="23"/>
      <c r="H13" s="16"/>
      <c r="I13" s="23"/>
      <c r="J13" s="16"/>
      <c r="K13" s="23"/>
      <c r="L13" s="16"/>
      <c r="N13" s="46"/>
      <c r="P13" s="46"/>
      <c r="R13" s="46"/>
    </row>
    <row r="14" spans="1:19" s="1" customFormat="1" ht="21.6" customHeight="1">
      <c r="A14" s="12" t="s">
        <v>167</v>
      </c>
      <c r="B14" s="2"/>
      <c r="D14" s="19">
        <v>20000000</v>
      </c>
      <c r="E14" s="47"/>
      <c r="F14" s="19">
        <v>10598915</v>
      </c>
      <c r="G14" s="47"/>
      <c r="H14" s="19">
        <v>1282652</v>
      </c>
      <c r="I14" s="47"/>
      <c r="J14" s="19">
        <v>-438749</v>
      </c>
      <c r="K14" s="47"/>
      <c r="L14" s="19">
        <v>843903</v>
      </c>
      <c r="M14" s="47"/>
      <c r="N14" s="19">
        <v>1297600</v>
      </c>
      <c r="O14" s="47"/>
      <c r="P14" s="19">
        <v>8314500</v>
      </c>
      <c r="Q14" s="48"/>
      <c r="R14" s="19">
        <f>D14+F14+L14+N14+P14</f>
        <v>41054918</v>
      </c>
      <c r="S14" s="49"/>
    </row>
    <row r="15" spans="1:19" s="1" customFormat="1" ht="10.55" customHeight="1">
      <c r="A15" s="12"/>
      <c r="B15" s="2"/>
      <c r="D15" s="19"/>
      <c r="E15" s="47"/>
      <c r="F15" s="19"/>
      <c r="G15" s="47"/>
      <c r="H15" s="19"/>
      <c r="I15" s="47"/>
      <c r="J15" s="19"/>
      <c r="K15" s="47"/>
      <c r="L15" s="19"/>
      <c r="M15" s="47"/>
      <c r="N15" s="19"/>
      <c r="O15" s="47"/>
      <c r="P15" s="19"/>
      <c r="Q15" s="48"/>
      <c r="R15" s="19"/>
      <c r="S15" s="49"/>
    </row>
    <row r="16" spans="1:19" s="1" customFormat="1" ht="21.6" customHeight="1">
      <c r="A16" s="12" t="s">
        <v>176</v>
      </c>
      <c r="B16" s="2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  <c r="P16" s="16"/>
      <c r="R16" s="16"/>
    </row>
    <row r="17" spans="1:19" s="1" customFormat="1" ht="21.6" customHeight="1">
      <c r="A17" s="9" t="s">
        <v>177</v>
      </c>
      <c r="B17" s="2">
        <v>42</v>
      </c>
      <c r="D17" s="27">
        <v>0</v>
      </c>
      <c r="E17" s="50"/>
      <c r="F17" s="27">
        <v>0</v>
      </c>
      <c r="G17" s="50"/>
      <c r="H17" s="27">
        <v>0</v>
      </c>
      <c r="I17" s="50"/>
      <c r="J17" s="27">
        <v>0</v>
      </c>
      <c r="K17" s="50"/>
      <c r="L17" s="27">
        <f>H17+J17</f>
        <v>0</v>
      </c>
      <c r="M17" s="17"/>
      <c r="N17" s="27">
        <v>0</v>
      </c>
      <c r="O17" s="17"/>
      <c r="P17" s="27">
        <v>-500000</v>
      </c>
      <c r="Q17" s="16"/>
      <c r="R17" s="27">
        <f>D17+F17+L17+N17+P17</f>
        <v>-500000</v>
      </c>
    </row>
    <row r="18" spans="1:19" s="1" customFormat="1" ht="21.6" customHeight="1">
      <c r="A18" s="12" t="s">
        <v>178</v>
      </c>
      <c r="B18" s="2"/>
      <c r="D18" s="24">
        <f>SUM(D17:D17)</f>
        <v>0</v>
      </c>
      <c r="E18" s="47"/>
      <c r="F18" s="24">
        <f>SUM(F17:F17)</f>
        <v>0</v>
      </c>
      <c r="G18" s="47"/>
      <c r="H18" s="24">
        <f>SUM(H17:H17)</f>
        <v>0</v>
      </c>
      <c r="I18" s="47"/>
      <c r="J18" s="24">
        <f>SUM(J17:J17)</f>
        <v>0</v>
      </c>
      <c r="K18" s="47"/>
      <c r="L18" s="24">
        <f>SUM(L17:L17)</f>
        <v>0</v>
      </c>
      <c r="M18" s="47"/>
      <c r="N18" s="24">
        <f>SUM(N17:N17)</f>
        <v>0</v>
      </c>
      <c r="O18" s="47"/>
      <c r="P18" s="24">
        <f>SUM(P17:P17)</f>
        <v>-500000</v>
      </c>
      <c r="Q18" s="19"/>
      <c r="R18" s="24">
        <f>SUM(R17:R17)</f>
        <v>-500000</v>
      </c>
    </row>
    <row r="19" spans="1:19" s="1" customFormat="1" ht="10.55" customHeight="1">
      <c r="A19" s="12"/>
      <c r="B19" s="2"/>
      <c r="D19" s="19"/>
      <c r="E19" s="47"/>
      <c r="F19" s="19"/>
      <c r="G19" s="47"/>
      <c r="H19" s="19"/>
      <c r="I19" s="47"/>
      <c r="J19" s="19"/>
      <c r="K19" s="47"/>
      <c r="L19" s="19"/>
      <c r="M19" s="47"/>
      <c r="N19" s="19"/>
      <c r="O19" s="47"/>
      <c r="P19" s="19"/>
      <c r="Q19" s="48"/>
      <c r="R19" s="19"/>
      <c r="S19" s="49"/>
    </row>
    <row r="20" spans="1:19" s="1" customFormat="1" ht="21.6" customHeight="1">
      <c r="A20" s="12" t="s">
        <v>126</v>
      </c>
      <c r="B20" s="2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R20" s="16"/>
    </row>
    <row r="21" spans="1:19" s="1" customFormat="1" ht="21.6" customHeight="1">
      <c r="A21" s="9" t="s">
        <v>127</v>
      </c>
      <c r="B21" s="2"/>
      <c r="D21" s="16">
        <v>0</v>
      </c>
      <c r="E21" s="50"/>
      <c r="F21" s="16">
        <v>0</v>
      </c>
      <c r="G21" s="50"/>
      <c r="H21" s="16">
        <v>0</v>
      </c>
      <c r="I21" s="50"/>
      <c r="J21" s="16">
        <v>0</v>
      </c>
      <c r="K21" s="50"/>
      <c r="L21" s="16">
        <f>H21+J21</f>
        <v>0</v>
      </c>
      <c r="M21" s="17"/>
      <c r="N21" s="16">
        <v>0</v>
      </c>
      <c r="O21" s="17"/>
      <c r="P21" s="16">
        <f>+'PL 6-9'!D96</f>
        <v>1376862</v>
      </c>
      <c r="Q21" s="16"/>
      <c r="R21" s="16">
        <f>SUM(D21:F21,L21:P21)</f>
        <v>1376862</v>
      </c>
    </row>
    <row r="22" spans="1:19" s="1" customFormat="1" ht="21.6" customHeight="1">
      <c r="A22" s="9" t="s">
        <v>128</v>
      </c>
      <c r="B22" s="2"/>
      <c r="D22" s="27">
        <v>0</v>
      </c>
      <c r="E22" s="50"/>
      <c r="F22" s="27">
        <v>0</v>
      </c>
      <c r="G22" s="50"/>
      <c r="H22" s="27">
        <f>+'PL 6-9'!D113</f>
        <v>-1373772</v>
      </c>
      <c r="I22" s="50"/>
      <c r="J22" s="27">
        <f>+'PL 6-9'!D119</f>
        <v>102591</v>
      </c>
      <c r="K22" s="50"/>
      <c r="L22" s="27">
        <f>H22+J22</f>
        <v>-1271181</v>
      </c>
      <c r="M22" s="17"/>
      <c r="N22" s="27">
        <v>0</v>
      </c>
      <c r="O22" s="17"/>
      <c r="P22" s="27">
        <v>0</v>
      </c>
      <c r="Q22" s="16"/>
      <c r="R22" s="27">
        <f>SUM(D22:F22,L22:P22)</f>
        <v>-1271181</v>
      </c>
    </row>
    <row r="23" spans="1:19" s="1" customFormat="1" ht="21.6" customHeight="1">
      <c r="A23" s="12" t="s">
        <v>129</v>
      </c>
      <c r="B23" s="2"/>
      <c r="D23" s="24">
        <f>SUM(D21:D22)</f>
        <v>0</v>
      </c>
      <c r="E23" s="47"/>
      <c r="F23" s="24">
        <f>SUM(F21:F22)</f>
        <v>0</v>
      </c>
      <c r="G23" s="47"/>
      <c r="H23" s="24">
        <f>SUM(H21:H22)</f>
        <v>-1373772</v>
      </c>
      <c r="I23" s="47"/>
      <c r="J23" s="24">
        <f>SUM(J21:J22)</f>
        <v>102591</v>
      </c>
      <c r="K23" s="47"/>
      <c r="L23" s="24">
        <f>SUM(L21:L22)</f>
        <v>-1271181</v>
      </c>
      <c r="M23" s="47"/>
      <c r="N23" s="24">
        <f>SUM(N21:N22)</f>
        <v>0</v>
      </c>
      <c r="O23" s="47"/>
      <c r="P23" s="24">
        <f>SUM(P21:P22)</f>
        <v>1376862</v>
      </c>
      <c r="Q23" s="19"/>
      <c r="R23" s="24">
        <f>SUM(R21:R22)</f>
        <v>105681</v>
      </c>
    </row>
    <row r="24" spans="1:19" s="1" customFormat="1" ht="10.55" customHeight="1">
      <c r="A24" s="12"/>
      <c r="B24" s="2"/>
      <c r="D24" s="19"/>
      <c r="E24" s="47"/>
      <c r="F24" s="19"/>
      <c r="G24" s="47"/>
      <c r="H24" s="19"/>
      <c r="I24" s="47"/>
      <c r="J24" s="19"/>
      <c r="K24" s="47"/>
      <c r="L24" s="19"/>
      <c r="M24" s="47"/>
      <c r="N24" s="19"/>
      <c r="O24" s="47"/>
      <c r="P24" s="19"/>
      <c r="Q24" s="19"/>
      <c r="R24" s="19"/>
    </row>
    <row r="25" spans="1:19" s="48" customFormat="1" ht="21.6" customHeight="1">
      <c r="A25" s="12" t="s">
        <v>130</v>
      </c>
      <c r="B25" s="2">
        <v>11.1</v>
      </c>
      <c r="D25" s="51">
        <v>0</v>
      </c>
      <c r="E25" s="52"/>
      <c r="F25" s="51">
        <v>0</v>
      </c>
      <c r="G25" s="52"/>
      <c r="H25" s="51">
        <v>0</v>
      </c>
      <c r="I25" s="52"/>
      <c r="J25" s="51">
        <v>-140781</v>
      </c>
      <c r="K25" s="52"/>
      <c r="L25" s="51">
        <f>H25+J25</f>
        <v>-140781</v>
      </c>
      <c r="M25" s="47">
        <v>0</v>
      </c>
      <c r="N25" s="51">
        <v>0</v>
      </c>
      <c r="O25" s="47">
        <v>0</v>
      </c>
      <c r="P25" s="51">
        <f>-J25</f>
        <v>140781</v>
      </c>
      <c r="Q25" s="19">
        <v>0</v>
      </c>
      <c r="R25" s="51">
        <f>SUM(D25:F25,L25:P25)</f>
        <v>0</v>
      </c>
    </row>
    <row r="26" spans="1:19" s="1" customFormat="1" ht="10.55" customHeight="1">
      <c r="A26" s="12"/>
      <c r="B26" s="2"/>
      <c r="D26" s="19"/>
      <c r="E26" s="47"/>
      <c r="F26" s="19"/>
      <c r="G26" s="47"/>
      <c r="H26" s="19"/>
      <c r="I26" s="47"/>
      <c r="J26" s="19"/>
      <c r="K26" s="47"/>
      <c r="L26" s="19"/>
      <c r="M26" s="47"/>
      <c r="N26" s="19"/>
      <c r="O26" s="47"/>
      <c r="P26" s="19"/>
      <c r="Q26" s="19"/>
      <c r="R26" s="19"/>
    </row>
    <row r="27" spans="1:19" s="1" customFormat="1" ht="21.6" customHeight="1" thickBot="1">
      <c r="A27" s="12" t="s">
        <v>168</v>
      </c>
      <c r="B27" s="2"/>
      <c r="D27" s="28">
        <f>SUM(D14:D14,D18,D23,D25)</f>
        <v>20000000</v>
      </c>
      <c r="E27" s="53"/>
      <c r="F27" s="28">
        <f>SUM(F14:F14,F18,F23,F25)</f>
        <v>10598915</v>
      </c>
      <c r="G27" s="53"/>
      <c r="H27" s="28">
        <f>SUM(H14:H14,H18,H23,H25)</f>
        <v>-91120</v>
      </c>
      <c r="I27" s="53"/>
      <c r="J27" s="28">
        <f>SUM(J14:J14,J18,J23,J25)</f>
        <v>-476939</v>
      </c>
      <c r="K27" s="53"/>
      <c r="L27" s="28">
        <f>SUM(L14:L14,L18,L23,L25)</f>
        <v>-568059</v>
      </c>
      <c r="M27" s="53"/>
      <c r="N27" s="28">
        <f>SUM(N14:N14,N18,N23,N25)</f>
        <v>1297600</v>
      </c>
      <c r="O27" s="48"/>
      <c r="P27" s="28">
        <f>SUM(P14:P14,P18,P23,P25)</f>
        <v>9332143</v>
      </c>
      <c r="Q27" s="48"/>
      <c r="R27" s="28">
        <f>SUM(R14:R14,R18,R23,R25)</f>
        <v>40660599</v>
      </c>
    </row>
    <row r="28" spans="1:19" ht="21.6" customHeight="1" thickTop="1"/>
  </sheetData>
  <mergeCells count="3">
    <mergeCell ref="H4:L4"/>
    <mergeCell ref="N4:P4"/>
    <mergeCell ref="D12:R12"/>
  </mergeCells>
  <pageMargins left="0.8" right="0.8" top="0.48" bottom="0.5" header="0.5" footer="0.5"/>
  <pageSetup paperSize="9" scale="63" firstPageNumber="10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8825F-1EF9-4ED5-9EE6-25B6E06007FF}">
  <sheetPr>
    <pageSetUpPr fitToPage="1"/>
  </sheetPr>
  <dimension ref="A1:S24"/>
  <sheetViews>
    <sheetView showGridLines="0" view="pageBreakPreview" topLeftCell="A13" zoomScale="55" zoomScaleNormal="55" zoomScaleSheetLayoutView="55" workbookViewId="0">
      <selection activeCell="J13" sqref="J13"/>
    </sheetView>
  </sheetViews>
  <sheetFormatPr defaultColWidth="10.875" defaultRowHeight="21.6" customHeight="1"/>
  <cols>
    <col min="1" max="1" width="48.375" style="9" customWidth="1"/>
    <col min="2" max="2" width="6.125" style="10" customWidth="1"/>
    <col min="3" max="3" width="1.875" style="21" customWidth="1"/>
    <col min="4" max="4" width="15" style="21" customWidth="1"/>
    <col min="5" max="5" width="1.875" style="9" customWidth="1"/>
    <col min="6" max="6" width="15.5" style="21" customWidth="1"/>
    <col min="7" max="7" width="1.875" style="9" customWidth="1"/>
    <col min="8" max="8" width="16.875" style="21" customWidth="1"/>
    <col min="9" max="9" width="1.875" style="9" customWidth="1"/>
    <col min="10" max="10" width="16.875" style="21" customWidth="1"/>
    <col min="11" max="11" width="1.875" style="9" customWidth="1"/>
    <col min="12" max="12" width="15.875" style="21" customWidth="1"/>
    <col min="13" max="13" width="1.875" style="9" customWidth="1"/>
    <col min="14" max="14" width="15.875" style="21" customWidth="1"/>
    <col min="15" max="15" width="1.875" style="21" customWidth="1"/>
    <col min="16" max="16" width="15.875" style="21" customWidth="1"/>
    <col min="17" max="17" width="1.875" style="9" customWidth="1"/>
    <col min="18" max="18" width="15.875" style="9" customWidth="1"/>
    <col min="19" max="19" width="11.5" style="9" bestFit="1" customWidth="1"/>
    <col min="20" max="16384" width="10.875" style="9"/>
  </cols>
  <sheetData>
    <row r="1" spans="1:19" s="7" customFormat="1" ht="21.6" customHeight="1">
      <c r="A1" s="3" t="s">
        <v>50</v>
      </c>
      <c r="B1" s="4"/>
      <c r="C1" s="6"/>
      <c r="D1" s="5"/>
      <c r="E1" s="6"/>
      <c r="F1" s="5"/>
      <c r="G1" s="6"/>
      <c r="H1" s="5"/>
      <c r="I1" s="6"/>
      <c r="J1" s="5"/>
      <c r="K1" s="6"/>
      <c r="R1" s="42"/>
    </row>
    <row r="2" spans="1:19" s="7" customFormat="1" ht="21.6" customHeight="1">
      <c r="A2" s="8" t="s">
        <v>112</v>
      </c>
      <c r="B2" s="2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9" s="7" customFormat="1" ht="18" customHeight="1">
      <c r="A3" s="8"/>
      <c r="B3" s="2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9" s="7" customFormat="1" ht="21.6" customHeight="1">
      <c r="A4" s="8"/>
      <c r="B4" s="22"/>
      <c r="C4" s="12"/>
      <c r="D4" s="12"/>
      <c r="E4" s="12"/>
      <c r="F4" s="12"/>
      <c r="G4" s="12"/>
      <c r="H4" s="107" t="s">
        <v>86</v>
      </c>
      <c r="I4" s="107"/>
      <c r="J4" s="107"/>
      <c r="K4" s="107"/>
      <c r="L4" s="107"/>
      <c r="M4" s="12"/>
      <c r="N4" s="107" t="s">
        <v>15</v>
      </c>
      <c r="O4" s="107"/>
      <c r="P4" s="107"/>
      <c r="Q4" s="12"/>
      <c r="R4" s="12"/>
    </row>
    <row r="5" spans="1:19" ht="21.6" customHeight="1">
      <c r="J5" s="23" t="s">
        <v>113</v>
      </c>
      <c r="N5" s="9"/>
      <c r="O5" s="9"/>
      <c r="Q5" s="21"/>
      <c r="R5" s="42"/>
    </row>
    <row r="6" spans="1:19" ht="21.6" customHeight="1">
      <c r="C6" s="9"/>
      <c r="D6" s="9"/>
      <c r="E6" s="21"/>
      <c r="F6" s="23"/>
      <c r="G6" s="21"/>
      <c r="H6" s="23" t="s">
        <v>192</v>
      </c>
      <c r="I6" s="21"/>
      <c r="J6" s="23" t="s">
        <v>114</v>
      </c>
      <c r="K6" s="21"/>
      <c r="L6" s="23"/>
      <c r="N6" s="9"/>
      <c r="O6" s="9"/>
      <c r="P6" s="9"/>
      <c r="Q6" s="42"/>
    </row>
    <row r="7" spans="1:19" ht="21.6" customHeight="1">
      <c r="C7" s="9"/>
      <c r="D7" s="9"/>
      <c r="E7" s="21"/>
      <c r="F7" s="23"/>
      <c r="G7" s="21"/>
      <c r="H7" s="23" t="s">
        <v>115</v>
      </c>
      <c r="I7" s="21"/>
      <c r="J7" s="23" t="s">
        <v>116</v>
      </c>
      <c r="K7" s="21"/>
      <c r="L7" s="23"/>
      <c r="N7" s="9"/>
      <c r="O7" s="9"/>
      <c r="P7" s="9"/>
      <c r="Q7" s="42"/>
    </row>
    <row r="8" spans="1:19" ht="21.6" customHeight="1">
      <c r="C8" s="9"/>
      <c r="D8" s="9"/>
      <c r="E8" s="21"/>
      <c r="F8" s="23"/>
      <c r="G8" s="21"/>
      <c r="H8" s="23" t="s">
        <v>117</v>
      </c>
      <c r="I8" s="21"/>
      <c r="J8" s="23" t="s">
        <v>118</v>
      </c>
      <c r="K8" s="21"/>
      <c r="L8" s="43"/>
      <c r="N8" s="9"/>
      <c r="O8" s="9"/>
      <c r="P8" s="9"/>
      <c r="Q8" s="42"/>
    </row>
    <row r="9" spans="1:19" ht="21.6" customHeight="1">
      <c r="C9" s="9"/>
      <c r="D9" s="23" t="s">
        <v>1</v>
      </c>
      <c r="E9" s="21"/>
      <c r="F9" s="23"/>
      <c r="G9" s="21"/>
      <c r="H9" s="23" t="s">
        <v>119</v>
      </c>
      <c r="I9" s="21"/>
      <c r="J9" s="23" t="s">
        <v>119</v>
      </c>
      <c r="K9" s="21"/>
      <c r="L9" s="23"/>
      <c r="N9" s="9"/>
      <c r="O9" s="9"/>
      <c r="P9" s="9"/>
      <c r="Q9" s="42"/>
    </row>
    <row r="10" spans="1:19" s="1" customFormat="1" ht="21.6" customHeight="1">
      <c r="B10" s="2"/>
      <c r="C10" s="25"/>
      <c r="D10" s="23" t="s">
        <v>2</v>
      </c>
      <c r="E10" s="23"/>
      <c r="F10" s="23" t="s">
        <v>120</v>
      </c>
      <c r="G10" s="23"/>
      <c r="H10" s="23" t="s">
        <v>121</v>
      </c>
      <c r="I10" s="23"/>
      <c r="J10" s="23" t="s">
        <v>121</v>
      </c>
      <c r="K10" s="23"/>
      <c r="L10" s="23" t="s">
        <v>122</v>
      </c>
      <c r="N10" s="23"/>
      <c r="O10" s="21"/>
      <c r="Q10" s="23"/>
    </row>
    <row r="11" spans="1:19" s="1" customFormat="1" ht="21.6" customHeight="1">
      <c r="B11" s="44" t="s">
        <v>0</v>
      </c>
      <c r="D11" s="23" t="s">
        <v>3</v>
      </c>
      <c r="E11" s="23"/>
      <c r="F11" s="23" t="s">
        <v>200</v>
      </c>
      <c r="G11" s="23"/>
      <c r="H11" s="23" t="s">
        <v>123</v>
      </c>
      <c r="I11" s="23"/>
      <c r="J11" s="23" t="s">
        <v>123</v>
      </c>
      <c r="K11" s="23"/>
      <c r="L11" s="1" t="s">
        <v>124</v>
      </c>
      <c r="N11" s="23" t="s">
        <v>125</v>
      </c>
      <c r="P11" s="1" t="s">
        <v>4</v>
      </c>
      <c r="R11" s="23" t="s">
        <v>89</v>
      </c>
    </row>
    <row r="12" spans="1:19" s="1" customFormat="1" ht="21.6" customHeight="1">
      <c r="B12" s="2"/>
      <c r="D12" s="108" t="s">
        <v>67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9" s="1" customFormat="1" ht="21.6" customHeight="1">
      <c r="A13" s="45" t="s">
        <v>148</v>
      </c>
      <c r="B13" s="2"/>
      <c r="D13" s="46"/>
      <c r="E13" s="23"/>
      <c r="F13" s="46"/>
      <c r="G13" s="23"/>
      <c r="H13" s="16"/>
      <c r="I13" s="23"/>
      <c r="J13" s="16"/>
      <c r="K13" s="23"/>
      <c r="L13" s="16"/>
      <c r="N13" s="46"/>
      <c r="P13" s="46"/>
      <c r="R13" s="46"/>
    </row>
    <row r="14" spans="1:19" s="1" customFormat="1" ht="21.6" customHeight="1">
      <c r="A14" s="12" t="s">
        <v>149</v>
      </c>
      <c r="B14" s="2"/>
      <c r="D14" s="19">
        <v>20000000</v>
      </c>
      <c r="E14" s="47"/>
      <c r="F14" s="19">
        <v>10598915</v>
      </c>
      <c r="G14" s="47"/>
      <c r="H14" s="19">
        <v>794334</v>
      </c>
      <c r="I14" s="47"/>
      <c r="J14" s="19">
        <v>-1919566</v>
      </c>
      <c r="K14" s="47"/>
      <c r="L14" s="19">
        <f>H14+J14</f>
        <v>-1125232</v>
      </c>
      <c r="M14" s="47"/>
      <c r="N14" s="19">
        <v>1164600</v>
      </c>
      <c r="O14" s="47"/>
      <c r="P14" s="19">
        <v>7325230</v>
      </c>
      <c r="Q14" s="48"/>
      <c r="R14" s="19">
        <f>SUM(D14:F14,L14:P14)</f>
        <v>37963513</v>
      </c>
      <c r="S14" s="49"/>
    </row>
    <row r="15" spans="1:19" s="1" customFormat="1" ht="10.55" customHeight="1">
      <c r="A15" s="12"/>
      <c r="B15" s="2"/>
      <c r="D15" s="19"/>
      <c r="E15" s="47"/>
      <c r="F15" s="19"/>
      <c r="G15" s="47"/>
      <c r="H15" s="19"/>
      <c r="I15" s="47"/>
      <c r="J15" s="19"/>
      <c r="K15" s="47"/>
      <c r="L15" s="19"/>
      <c r="M15" s="47"/>
      <c r="N15" s="19"/>
      <c r="O15" s="47"/>
      <c r="P15" s="19"/>
      <c r="Q15" s="48"/>
      <c r="R15" s="19"/>
      <c r="S15" s="49"/>
    </row>
    <row r="16" spans="1:19" s="1" customFormat="1" ht="21.6" customHeight="1">
      <c r="A16" s="12" t="s">
        <v>126</v>
      </c>
      <c r="B16" s="2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  <c r="P16" s="16"/>
      <c r="R16" s="16"/>
    </row>
    <row r="17" spans="1:18" s="1" customFormat="1" ht="21.6" customHeight="1">
      <c r="A17" s="9" t="s">
        <v>127</v>
      </c>
      <c r="B17" s="2"/>
      <c r="D17" s="16">
        <v>0</v>
      </c>
      <c r="E17" s="50"/>
      <c r="F17" s="16">
        <v>0</v>
      </c>
      <c r="G17" s="50"/>
      <c r="H17" s="16">
        <v>0</v>
      </c>
      <c r="I17" s="50"/>
      <c r="J17" s="16">
        <v>0</v>
      </c>
      <c r="K17" s="50"/>
      <c r="L17" s="16">
        <f>H17+J17</f>
        <v>0</v>
      </c>
      <c r="M17" s="17"/>
      <c r="N17" s="16">
        <v>0</v>
      </c>
      <c r="O17" s="17"/>
      <c r="P17" s="16">
        <v>1102641</v>
      </c>
      <c r="Q17" s="16"/>
      <c r="R17" s="16">
        <f>SUM(D17:F17,L17:P17)</f>
        <v>1102641</v>
      </c>
    </row>
    <row r="18" spans="1:18" s="1" customFormat="1" ht="21.6" customHeight="1">
      <c r="A18" s="9" t="s">
        <v>128</v>
      </c>
      <c r="B18" s="2"/>
      <c r="D18" s="27">
        <v>0</v>
      </c>
      <c r="E18" s="50"/>
      <c r="F18" s="27">
        <v>0</v>
      </c>
      <c r="G18" s="50"/>
      <c r="H18" s="27">
        <v>993353</v>
      </c>
      <c r="I18" s="50"/>
      <c r="J18" s="27">
        <v>-32884</v>
      </c>
      <c r="K18" s="50"/>
      <c r="L18" s="27">
        <f>H18+J18</f>
        <v>960469</v>
      </c>
      <c r="M18" s="17"/>
      <c r="N18" s="27">
        <v>0</v>
      </c>
      <c r="O18" s="17"/>
      <c r="P18" s="27">
        <v>0</v>
      </c>
      <c r="Q18" s="16"/>
      <c r="R18" s="27">
        <f>SUM(D18:F18,L18:P18)</f>
        <v>960469</v>
      </c>
    </row>
    <row r="19" spans="1:18" s="1" customFormat="1" ht="21.6" customHeight="1">
      <c r="A19" s="12" t="s">
        <v>129</v>
      </c>
      <c r="B19" s="2"/>
      <c r="D19" s="24">
        <f>SUM(D17:D18)</f>
        <v>0</v>
      </c>
      <c r="E19" s="47"/>
      <c r="F19" s="24">
        <f>SUM(F17:F18)</f>
        <v>0</v>
      </c>
      <c r="G19" s="47"/>
      <c r="H19" s="24">
        <f>SUM(H17:H18)</f>
        <v>993353</v>
      </c>
      <c r="I19" s="47"/>
      <c r="J19" s="24">
        <f>SUM(J17:J18)</f>
        <v>-32884</v>
      </c>
      <c r="K19" s="47"/>
      <c r="L19" s="24">
        <f>SUM(L17:L18)</f>
        <v>960469</v>
      </c>
      <c r="M19" s="47"/>
      <c r="N19" s="24">
        <f>SUM(N17:N18)</f>
        <v>0</v>
      </c>
      <c r="O19" s="47"/>
      <c r="P19" s="24">
        <f>SUM(P17:P18)</f>
        <v>1102641</v>
      </c>
      <c r="Q19" s="19"/>
      <c r="R19" s="24">
        <f>SUM(R17:R18)</f>
        <v>2063110</v>
      </c>
    </row>
    <row r="20" spans="1:18" s="1" customFormat="1" ht="10.55" customHeight="1">
      <c r="A20" s="12"/>
      <c r="B20" s="2"/>
      <c r="D20" s="19"/>
      <c r="E20" s="47"/>
      <c r="F20" s="19"/>
      <c r="G20" s="47"/>
      <c r="H20" s="19"/>
      <c r="I20" s="47"/>
      <c r="J20" s="19"/>
      <c r="K20" s="47"/>
      <c r="L20" s="19"/>
      <c r="M20" s="47"/>
      <c r="N20" s="19"/>
      <c r="O20" s="47"/>
      <c r="P20" s="19"/>
      <c r="Q20" s="19"/>
      <c r="R20" s="19"/>
    </row>
    <row r="21" spans="1:18" s="48" customFormat="1" ht="21.6" customHeight="1">
      <c r="A21" s="12" t="s">
        <v>130</v>
      </c>
      <c r="B21" s="2">
        <v>11.1</v>
      </c>
      <c r="D21" s="51">
        <v>0</v>
      </c>
      <c r="E21" s="52"/>
      <c r="F21" s="51">
        <v>0</v>
      </c>
      <c r="G21" s="52"/>
      <c r="H21" s="51">
        <v>0</v>
      </c>
      <c r="I21" s="52"/>
      <c r="J21" s="51">
        <v>53060</v>
      </c>
      <c r="K21" s="52"/>
      <c r="L21" s="51">
        <f>H21+J21</f>
        <v>53060</v>
      </c>
      <c r="M21" s="47">
        <v>0</v>
      </c>
      <c r="N21" s="51">
        <v>0</v>
      </c>
      <c r="O21" s="47">
        <v>0</v>
      </c>
      <c r="P21" s="51">
        <f>-J21</f>
        <v>-53060</v>
      </c>
      <c r="Q21" s="19">
        <v>0</v>
      </c>
      <c r="R21" s="51">
        <f>SUM(D21:F21,L21:P21)</f>
        <v>0</v>
      </c>
    </row>
    <row r="22" spans="1:18" s="1" customFormat="1" ht="10.55" customHeight="1">
      <c r="A22" s="12"/>
      <c r="B22" s="2"/>
      <c r="D22" s="19"/>
      <c r="E22" s="47"/>
      <c r="F22" s="19"/>
      <c r="G22" s="47"/>
      <c r="H22" s="19"/>
      <c r="I22" s="47"/>
      <c r="J22" s="19"/>
      <c r="K22" s="47"/>
      <c r="L22" s="19"/>
      <c r="M22" s="47"/>
      <c r="N22" s="19"/>
      <c r="O22" s="47"/>
      <c r="P22" s="19"/>
      <c r="Q22" s="19"/>
      <c r="R22" s="19"/>
    </row>
    <row r="23" spans="1:18" s="1" customFormat="1" ht="21.6" customHeight="1" thickBot="1">
      <c r="A23" s="12" t="s">
        <v>150</v>
      </c>
      <c r="B23" s="2"/>
      <c r="D23" s="28">
        <f>SUM(D14:D14,D19,D21)</f>
        <v>20000000</v>
      </c>
      <c r="E23" s="53"/>
      <c r="F23" s="28">
        <f>SUM(F14:F14,F19,F21)</f>
        <v>10598915</v>
      </c>
      <c r="G23" s="53"/>
      <c r="H23" s="28">
        <f>SUM(H14:H14,H19,H21)</f>
        <v>1787687</v>
      </c>
      <c r="I23" s="53"/>
      <c r="J23" s="28">
        <f>SUM(J14:J14,J19,J21)</f>
        <v>-1899390</v>
      </c>
      <c r="K23" s="53"/>
      <c r="L23" s="28">
        <f>SUM(L14:L14,L19,L21)</f>
        <v>-111703</v>
      </c>
      <c r="M23" s="53"/>
      <c r="N23" s="28">
        <f>SUM(N14:N14,N19,N21)</f>
        <v>1164600</v>
      </c>
      <c r="O23" s="48"/>
      <c r="P23" s="28">
        <f>SUM(P14:P14,P19,P21)</f>
        <v>8374811</v>
      </c>
      <c r="Q23" s="48"/>
      <c r="R23" s="28">
        <f>SUM(R14:R14,R19,R21)</f>
        <v>40026623</v>
      </c>
    </row>
    <row r="24" spans="1:18" ht="21.6" customHeight="1" thickTop="1"/>
  </sheetData>
  <mergeCells count="3">
    <mergeCell ref="H4:L4"/>
    <mergeCell ref="N4:P4"/>
    <mergeCell ref="D12:R12"/>
  </mergeCells>
  <pageMargins left="0.8" right="0.8" top="0.48" bottom="0.5" header="0.5" footer="0.5"/>
  <pageSetup paperSize="9" scale="66" firstPageNumber="11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7"/>
  <sheetViews>
    <sheetView showGridLines="0" zoomScale="77" zoomScaleNormal="77" zoomScaleSheetLayoutView="55" workbookViewId="0">
      <selection activeCell="H23" sqref="H23"/>
    </sheetView>
  </sheetViews>
  <sheetFormatPr defaultColWidth="10.625" defaultRowHeight="23.95" customHeight="1"/>
  <cols>
    <col min="1" max="1" width="76.375" style="9" customWidth="1"/>
    <col min="2" max="2" width="5" style="9" customWidth="1"/>
    <col min="3" max="3" width="6.875" style="9" customWidth="1"/>
    <col min="4" max="4" width="14.125" style="21" customWidth="1"/>
    <col min="5" max="5" width="1.375" style="9" customWidth="1"/>
    <col min="6" max="6" width="15.5" style="21" bestFit="1" customWidth="1"/>
    <col min="7" max="16384" width="10.625" style="9"/>
  </cols>
  <sheetData>
    <row r="1" spans="1:20" ht="23.95" customHeight="1">
      <c r="A1" s="3" t="s">
        <v>50</v>
      </c>
      <c r="B1" s="12"/>
      <c r="D1" s="6"/>
      <c r="E1" s="5"/>
      <c r="F1" s="6"/>
    </row>
    <row r="2" spans="1:20" ht="23.95" customHeight="1">
      <c r="A2" s="8" t="s">
        <v>43</v>
      </c>
      <c r="B2" s="12"/>
      <c r="D2" s="6"/>
      <c r="E2" s="5"/>
      <c r="F2" s="6"/>
    </row>
    <row r="3" spans="1:20" ht="21.6" customHeight="1">
      <c r="A3" s="8"/>
      <c r="B3" s="12"/>
      <c r="D3" s="6"/>
      <c r="E3" s="5"/>
      <c r="F3" s="6"/>
    </row>
    <row r="4" spans="1:20" ht="23.1" customHeight="1">
      <c r="A4" s="8"/>
      <c r="D4" s="111" t="s">
        <v>145</v>
      </c>
      <c r="E4" s="112"/>
      <c r="F4" s="112"/>
    </row>
    <row r="5" spans="1:20" ht="23.1" customHeight="1">
      <c r="A5" s="8"/>
      <c r="D5" s="111" t="s">
        <v>68</v>
      </c>
      <c r="E5" s="111"/>
      <c r="F5" s="111"/>
    </row>
    <row r="6" spans="1:20" ht="23.1" customHeight="1">
      <c r="A6" s="8"/>
      <c r="B6" s="2"/>
      <c r="D6" s="1">
        <v>2026</v>
      </c>
      <c r="E6" s="1"/>
      <c r="F6" s="1">
        <v>2025</v>
      </c>
    </row>
    <row r="7" spans="1:20" ht="23.1" customHeight="1">
      <c r="A7" s="12"/>
      <c r="B7" s="12"/>
      <c r="D7" s="108" t="s">
        <v>67</v>
      </c>
      <c r="E7" s="108"/>
      <c r="F7" s="108"/>
    </row>
    <row r="8" spans="1:20" ht="21.1" customHeight="1">
      <c r="A8" s="22" t="s">
        <v>7</v>
      </c>
      <c r="B8" s="12"/>
    </row>
    <row r="9" spans="1:20" ht="21.1" customHeight="1">
      <c r="A9" s="9" t="s">
        <v>100</v>
      </c>
      <c r="C9" s="56"/>
      <c r="D9" s="49">
        <f>'PL 6-9'!D94</f>
        <v>1700122</v>
      </c>
      <c r="E9" s="49"/>
      <c r="F9" s="49">
        <v>1365522</v>
      </c>
      <c r="G9" s="30"/>
      <c r="H9" s="30"/>
      <c r="I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21.1" customHeight="1">
      <c r="A10" s="57" t="s">
        <v>131</v>
      </c>
      <c r="B10" s="14"/>
      <c r="D10" s="49"/>
      <c r="E10" s="49"/>
      <c r="F10" s="49"/>
      <c r="K10" s="30"/>
      <c r="L10" s="30"/>
      <c r="M10" s="30"/>
      <c r="N10" s="30"/>
      <c r="O10" s="30"/>
      <c r="P10" s="30"/>
      <c r="Q10" s="30"/>
      <c r="R10" s="30"/>
    </row>
    <row r="11" spans="1:20" ht="21.1" customHeight="1">
      <c r="A11" s="57" t="s">
        <v>132</v>
      </c>
      <c r="B11" s="14"/>
      <c r="D11" s="49"/>
      <c r="E11" s="49"/>
      <c r="F11" s="49"/>
      <c r="K11" s="30"/>
      <c r="L11" s="30"/>
      <c r="M11" s="30"/>
      <c r="N11" s="30"/>
      <c r="O11" s="30"/>
      <c r="P11" s="30"/>
      <c r="Q11" s="30"/>
      <c r="R11" s="30"/>
    </row>
    <row r="12" spans="1:20" ht="21.1" customHeight="1">
      <c r="A12" s="26" t="s">
        <v>16</v>
      </c>
      <c r="B12" s="26"/>
      <c r="D12" s="49">
        <v>289880</v>
      </c>
      <c r="E12" s="49"/>
      <c r="F12" s="49">
        <v>250017</v>
      </c>
      <c r="G12" s="30"/>
      <c r="H12" s="30"/>
      <c r="K12" s="30"/>
      <c r="L12" s="30"/>
      <c r="M12" s="30"/>
      <c r="N12" s="30"/>
      <c r="O12" s="30"/>
      <c r="P12" s="30"/>
      <c r="Q12" s="30"/>
      <c r="R12" s="30"/>
    </row>
    <row r="13" spans="1:20" ht="21.1" customHeight="1">
      <c r="A13" s="26" t="s">
        <v>60</v>
      </c>
      <c r="B13" s="26"/>
      <c r="D13" s="49">
        <f>'PL 6-9'!D93</f>
        <v>551521</v>
      </c>
      <c r="E13" s="49"/>
      <c r="F13" s="49">
        <v>495771</v>
      </c>
      <c r="G13" s="30"/>
      <c r="H13" s="30"/>
      <c r="K13" s="30"/>
      <c r="L13" s="30"/>
      <c r="M13" s="30"/>
      <c r="N13" s="30"/>
      <c r="O13" s="30"/>
      <c r="P13" s="30"/>
      <c r="Q13" s="30"/>
      <c r="R13" s="30"/>
    </row>
    <row r="14" spans="1:20" ht="21.1" customHeight="1">
      <c r="A14" s="26" t="s">
        <v>201</v>
      </c>
      <c r="B14" s="26"/>
      <c r="D14" s="49">
        <v>10823</v>
      </c>
      <c r="E14" s="49"/>
      <c r="F14" s="49">
        <v>1469</v>
      </c>
      <c r="G14" s="30"/>
      <c r="H14" s="30"/>
      <c r="K14" s="30"/>
      <c r="L14" s="30"/>
      <c r="M14" s="30"/>
      <c r="N14" s="30"/>
      <c r="O14" s="30"/>
      <c r="P14" s="30"/>
      <c r="Q14" s="30"/>
      <c r="R14" s="30"/>
    </row>
    <row r="15" spans="1:20" ht="21.1" customHeight="1">
      <c r="A15" s="26" t="s">
        <v>66</v>
      </c>
      <c r="B15" s="26"/>
      <c r="D15" s="49">
        <v>31730</v>
      </c>
      <c r="E15" s="49"/>
      <c r="F15" s="49">
        <v>24987</v>
      </c>
      <c r="G15" s="30"/>
      <c r="H15" s="30"/>
      <c r="K15" s="30"/>
      <c r="L15" s="30"/>
      <c r="M15" s="30"/>
      <c r="N15" s="30"/>
      <c r="O15" s="30"/>
      <c r="P15" s="30"/>
      <c r="Q15" s="30"/>
      <c r="R15" s="30"/>
    </row>
    <row r="16" spans="1:20" ht="21.1" customHeight="1">
      <c r="A16" s="26" t="s">
        <v>172</v>
      </c>
      <c r="B16" s="26"/>
      <c r="D16" s="49">
        <v>2489</v>
      </c>
      <c r="E16" s="49"/>
      <c r="F16" s="49">
        <v>3929</v>
      </c>
      <c r="G16" s="30"/>
      <c r="H16" s="30"/>
      <c r="K16" s="30"/>
      <c r="L16" s="30"/>
      <c r="M16" s="30"/>
      <c r="N16" s="30"/>
      <c r="O16" s="30"/>
      <c r="P16" s="30"/>
      <c r="Q16" s="30"/>
      <c r="R16" s="30"/>
    </row>
    <row r="17" spans="1:18" ht="21.1" customHeight="1">
      <c r="A17" s="26" t="s">
        <v>193</v>
      </c>
      <c r="B17" s="26"/>
      <c r="D17" s="49">
        <v>727912</v>
      </c>
      <c r="E17" s="49"/>
      <c r="F17" s="49">
        <v>-163010</v>
      </c>
      <c r="G17" s="30"/>
      <c r="H17" s="30"/>
      <c r="K17" s="30"/>
      <c r="L17" s="30"/>
      <c r="M17" s="30"/>
      <c r="N17" s="30"/>
      <c r="O17" s="30"/>
      <c r="P17" s="30"/>
      <c r="Q17" s="30"/>
      <c r="R17" s="30"/>
    </row>
    <row r="18" spans="1:18" ht="21.1" customHeight="1">
      <c r="A18" s="26" t="s">
        <v>194</v>
      </c>
      <c r="B18" s="26"/>
      <c r="D18" s="49">
        <v>246</v>
      </c>
      <c r="E18" s="49"/>
      <c r="F18" s="49">
        <v>-219</v>
      </c>
      <c r="G18" s="30"/>
      <c r="H18" s="30"/>
      <c r="K18" s="30"/>
      <c r="L18" s="30"/>
      <c r="M18" s="30"/>
      <c r="N18" s="30"/>
      <c r="O18" s="30"/>
      <c r="P18" s="30"/>
      <c r="Q18" s="30"/>
      <c r="R18" s="30"/>
    </row>
    <row r="19" spans="1:18" ht="21.1" customHeight="1">
      <c r="A19" s="26" t="s">
        <v>184</v>
      </c>
      <c r="B19" s="26"/>
      <c r="D19" s="49">
        <v>-1377</v>
      </c>
      <c r="E19" s="49"/>
      <c r="F19" s="49">
        <v>-3905</v>
      </c>
      <c r="G19" s="30"/>
      <c r="H19" s="30"/>
      <c r="K19" s="30"/>
      <c r="L19" s="30"/>
      <c r="M19" s="30"/>
      <c r="N19" s="30"/>
      <c r="O19" s="30"/>
      <c r="P19" s="30"/>
      <c r="Q19" s="30"/>
      <c r="R19" s="30"/>
    </row>
    <row r="20" spans="1:18" ht="21.1" customHeight="1">
      <c r="A20" s="26" t="s">
        <v>185</v>
      </c>
      <c r="B20" s="26"/>
      <c r="D20" s="49">
        <f>-'PL 6-9'!D79</f>
        <v>-192148</v>
      </c>
      <c r="E20" s="49"/>
      <c r="F20" s="49">
        <v>-134434</v>
      </c>
      <c r="G20" s="30"/>
      <c r="H20" s="30"/>
      <c r="K20" s="30"/>
      <c r="L20" s="30"/>
      <c r="M20" s="30"/>
      <c r="N20" s="30"/>
      <c r="O20" s="30"/>
      <c r="P20" s="30"/>
      <c r="Q20" s="30"/>
      <c r="R20" s="30"/>
    </row>
    <row r="21" spans="1:18" ht="21.1" customHeight="1">
      <c r="A21" s="26" t="s">
        <v>22</v>
      </c>
      <c r="B21" s="26"/>
      <c r="D21" s="49">
        <f>-'PL 6-9'!D74</f>
        <v>-3640507</v>
      </c>
      <c r="E21" s="30"/>
      <c r="F21" s="55">
        <v>-3359895</v>
      </c>
      <c r="G21" s="30"/>
      <c r="H21" s="30"/>
      <c r="K21" s="30"/>
      <c r="L21" s="30"/>
      <c r="M21" s="30"/>
      <c r="N21" s="30"/>
      <c r="O21" s="30"/>
      <c r="P21" s="30"/>
      <c r="Q21" s="30"/>
      <c r="R21" s="30"/>
    </row>
    <row r="22" spans="1:18" ht="21.1" customHeight="1">
      <c r="A22" s="26" t="s">
        <v>41</v>
      </c>
      <c r="B22" s="26"/>
      <c r="D22" s="55">
        <f>-'PL 6-9'!D80</f>
        <v>-160719</v>
      </c>
      <c r="E22" s="49"/>
      <c r="F22" s="55">
        <v>-108008</v>
      </c>
      <c r="G22" s="30"/>
      <c r="H22" s="30"/>
      <c r="K22" s="30"/>
      <c r="L22" s="30"/>
      <c r="M22" s="30"/>
      <c r="N22" s="30"/>
      <c r="O22" s="30"/>
      <c r="P22" s="30"/>
      <c r="Q22" s="30"/>
      <c r="R22" s="30"/>
    </row>
    <row r="23" spans="1:18" ht="21.1" customHeight="1">
      <c r="A23" s="9" t="s">
        <v>23</v>
      </c>
      <c r="D23" s="55">
        <v>5713413</v>
      </c>
      <c r="E23" s="30"/>
      <c r="F23" s="55">
        <v>5792274</v>
      </c>
      <c r="G23" s="30"/>
      <c r="H23" s="30"/>
      <c r="K23" s="30"/>
      <c r="L23" s="30"/>
      <c r="M23" s="30"/>
      <c r="N23" s="30"/>
      <c r="O23" s="30"/>
      <c r="P23" s="30"/>
      <c r="Q23" s="30"/>
      <c r="R23" s="30"/>
    </row>
    <row r="24" spans="1:18" ht="21.1" customHeight="1">
      <c r="A24" s="26" t="s">
        <v>24</v>
      </c>
      <c r="B24" s="26"/>
      <c r="D24" s="55">
        <v>-3609826</v>
      </c>
      <c r="E24" s="30"/>
      <c r="F24" s="55">
        <v>-3257039</v>
      </c>
      <c r="G24" s="30"/>
      <c r="H24" s="30"/>
      <c r="K24" s="30"/>
      <c r="L24" s="30"/>
      <c r="M24" s="30"/>
      <c r="N24" s="30"/>
      <c r="O24" s="30"/>
      <c r="P24" s="30"/>
      <c r="Q24" s="30"/>
      <c r="R24" s="30"/>
    </row>
    <row r="25" spans="1:18" ht="21.1" customHeight="1">
      <c r="A25" s="26" t="s">
        <v>55</v>
      </c>
      <c r="B25" s="26"/>
      <c r="D25" s="58">
        <v>-216765</v>
      </c>
      <c r="E25" s="30"/>
      <c r="F25" s="58">
        <v>-155118</v>
      </c>
      <c r="G25" s="30"/>
      <c r="H25" s="30"/>
      <c r="K25" s="30"/>
      <c r="L25" s="30"/>
      <c r="M25" s="30"/>
      <c r="N25" s="30"/>
      <c r="O25" s="30"/>
      <c r="P25" s="30"/>
      <c r="Q25" s="30"/>
      <c r="R25" s="30"/>
    </row>
    <row r="26" spans="1:18" ht="21.1" customHeight="1">
      <c r="A26" s="14" t="s">
        <v>63</v>
      </c>
      <c r="B26" s="14"/>
      <c r="D26" s="49">
        <f>SUM(D9:D25)</f>
        <v>1206794</v>
      </c>
      <c r="E26" s="49"/>
      <c r="F26" s="49">
        <f>SUM(F9:F25)</f>
        <v>752341</v>
      </c>
      <c r="G26" s="30"/>
      <c r="H26" s="30"/>
      <c r="K26" s="30"/>
      <c r="L26" s="30"/>
      <c r="M26" s="30"/>
      <c r="N26" s="30"/>
      <c r="O26" s="30"/>
      <c r="P26" s="30"/>
      <c r="Q26" s="30"/>
      <c r="R26" s="30"/>
    </row>
    <row r="27" spans="1:18" ht="14.45" customHeight="1">
      <c r="A27" s="14"/>
      <c r="B27" s="14"/>
      <c r="D27" s="49"/>
      <c r="E27" s="49"/>
      <c r="F27" s="49"/>
      <c r="G27" s="30"/>
      <c r="K27" s="30"/>
      <c r="L27" s="30"/>
      <c r="M27" s="30"/>
      <c r="N27" s="30"/>
      <c r="O27" s="30"/>
      <c r="P27" s="30"/>
      <c r="Q27" s="30"/>
      <c r="R27" s="30"/>
    </row>
    <row r="28" spans="1:18" ht="21.1" customHeight="1">
      <c r="A28" s="57" t="s">
        <v>199</v>
      </c>
      <c r="B28" s="14"/>
      <c r="D28" s="49"/>
      <c r="E28" s="49"/>
      <c r="F28" s="49"/>
      <c r="K28" s="30"/>
      <c r="L28" s="30"/>
      <c r="M28" s="30"/>
      <c r="N28" s="30"/>
      <c r="O28" s="30"/>
      <c r="P28" s="30"/>
      <c r="Q28" s="30"/>
      <c r="R28" s="30"/>
    </row>
    <row r="29" spans="1:18" ht="21.1" customHeight="1">
      <c r="A29" s="26" t="s">
        <v>5</v>
      </c>
      <c r="B29" s="26"/>
      <c r="D29" s="49">
        <v>-12448751</v>
      </c>
      <c r="E29" s="49"/>
      <c r="F29" s="49">
        <v>-3887485</v>
      </c>
      <c r="G29" s="30"/>
      <c r="H29" s="30"/>
      <c r="K29" s="30"/>
      <c r="L29" s="30"/>
      <c r="M29" s="30"/>
      <c r="N29" s="30"/>
      <c r="O29" s="30"/>
      <c r="P29" s="30"/>
      <c r="Q29" s="30"/>
      <c r="R29" s="30"/>
    </row>
    <row r="30" spans="1:18" ht="21.1" customHeight="1">
      <c r="A30" s="26" t="s">
        <v>173</v>
      </c>
      <c r="B30" s="26"/>
      <c r="D30" s="49">
        <v>1003102</v>
      </c>
      <c r="E30" s="49"/>
      <c r="F30" s="49">
        <v>0</v>
      </c>
      <c r="G30" s="30"/>
      <c r="H30" s="30"/>
      <c r="K30" s="30"/>
      <c r="L30" s="30"/>
      <c r="M30" s="30"/>
      <c r="N30" s="30"/>
      <c r="O30" s="30"/>
      <c r="P30" s="30"/>
      <c r="Q30" s="30"/>
      <c r="R30" s="30"/>
    </row>
    <row r="31" spans="1:18" ht="21.1" customHeight="1">
      <c r="A31" s="26" t="s">
        <v>30</v>
      </c>
      <c r="B31" s="26"/>
      <c r="D31" s="49">
        <v>-18849756</v>
      </c>
      <c r="E31" s="49"/>
      <c r="F31" s="49">
        <v>-8755301</v>
      </c>
      <c r="G31" s="30"/>
      <c r="H31" s="30"/>
      <c r="K31" s="30"/>
      <c r="L31" s="30"/>
      <c r="M31" s="30"/>
      <c r="N31" s="30"/>
      <c r="O31" s="30"/>
      <c r="P31" s="30"/>
      <c r="Q31" s="30"/>
      <c r="R31" s="30"/>
    </row>
    <row r="32" spans="1:18" ht="21.1" customHeight="1">
      <c r="A32" s="26" t="s">
        <v>154</v>
      </c>
      <c r="B32" s="26"/>
      <c r="D32" s="49">
        <v>-3350</v>
      </c>
      <c r="E32" s="49"/>
      <c r="F32" s="49">
        <v>3409</v>
      </c>
      <c r="G32" s="30"/>
      <c r="H32" s="30"/>
      <c r="K32" s="30"/>
      <c r="L32" s="30"/>
      <c r="M32" s="30"/>
      <c r="N32" s="30"/>
      <c r="O32" s="30"/>
      <c r="P32" s="30"/>
      <c r="Q32" s="30"/>
      <c r="R32" s="30"/>
    </row>
    <row r="33" spans="1:18" ht="21.1" customHeight="1">
      <c r="A33" s="26" t="s">
        <v>174</v>
      </c>
      <c r="B33" s="26"/>
      <c r="D33" s="49">
        <f>'BS 4-5'!F19-'BS 4-5'!D19</f>
        <v>-3846259</v>
      </c>
      <c r="E33" s="49"/>
      <c r="F33" s="49">
        <v>71976</v>
      </c>
      <c r="G33" s="30"/>
      <c r="H33" s="30"/>
      <c r="K33" s="30"/>
      <c r="L33" s="30"/>
      <c r="M33" s="30"/>
      <c r="N33" s="30"/>
      <c r="O33" s="30"/>
      <c r="P33" s="30"/>
      <c r="Q33" s="30"/>
      <c r="R33" s="30"/>
    </row>
    <row r="34" spans="1:18" ht="21.1" customHeight="1">
      <c r="A34" s="26" t="s">
        <v>8</v>
      </c>
      <c r="B34" s="26"/>
      <c r="D34" s="49">
        <v>-305780</v>
      </c>
      <c r="E34" s="49"/>
      <c r="F34" s="49">
        <f>260894-F33</f>
        <v>188918</v>
      </c>
      <c r="G34" s="30"/>
      <c r="H34" s="30"/>
      <c r="K34" s="30"/>
      <c r="L34" s="30"/>
      <c r="M34" s="30"/>
      <c r="N34" s="30"/>
      <c r="O34" s="30"/>
      <c r="P34" s="30"/>
      <c r="Q34" s="30"/>
      <c r="R34" s="30"/>
    </row>
    <row r="35" spans="1:18" ht="21.1" customHeight="1">
      <c r="A35" s="26"/>
      <c r="B35" s="26"/>
      <c r="D35" s="49"/>
      <c r="E35" s="49"/>
      <c r="F35" s="49"/>
      <c r="G35" s="30"/>
      <c r="H35" s="30"/>
      <c r="K35" s="30"/>
      <c r="L35" s="30"/>
      <c r="M35" s="30"/>
      <c r="N35" s="30"/>
      <c r="O35" s="30"/>
      <c r="P35" s="30"/>
      <c r="Q35" s="30"/>
      <c r="R35" s="30"/>
    </row>
    <row r="36" spans="1:18" ht="21.1" customHeight="1">
      <c r="A36" s="68" t="s">
        <v>196</v>
      </c>
      <c r="B36" s="26"/>
      <c r="D36" s="55"/>
      <c r="E36" s="30"/>
      <c r="F36" s="55"/>
      <c r="G36" s="30"/>
      <c r="H36" s="30"/>
      <c r="K36" s="30"/>
      <c r="L36" s="30"/>
      <c r="M36" s="30"/>
      <c r="N36" s="30"/>
      <c r="O36" s="30"/>
      <c r="P36" s="30"/>
      <c r="Q36" s="30"/>
      <c r="R36" s="30"/>
    </row>
    <row r="37" spans="1:18" ht="21.1" customHeight="1">
      <c r="A37" s="26" t="s">
        <v>6</v>
      </c>
      <c r="B37" s="26"/>
      <c r="D37" s="55">
        <f>'BS 4-5'!D32-'BS 4-5'!F32</f>
        <v>-947574</v>
      </c>
      <c r="E37" s="30"/>
      <c r="F37" s="55">
        <v>4611483</v>
      </c>
      <c r="G37" s="30"/>
      <c r="H37" s="30"/>
      <c r="K37" s="30"/>
      <c r="L37" s="30"/>
      <c r="M37" s="30"/>
      <c r="N37" s="30"/>
      <c r="O37" s="30"/>
      <c r="P37" s="30"/>
      <c r="Q37" s="30"/>
      <c r="R37" s="30"/>
    </row>
    <row r="38" spans="1:18" ht="21.1" customHeight="1">
      <c r="A38" s="26" t="s">
        <v>5</v>
      </c>
      <c r="B38" s="26"/>
      <c r="D38" s="55">
        <f>'BS 4-5'!D33-'BS 4-5'!F33</f>
        <v>6077954</v>
      </c>
      <c r="E38" s="55"/>
      <c r="F38" s="55">
        <v>5337245</v>
      </c>
      <c r="G38" s="30"/>
      <c r="H38" s="30"/>
      <c r="K38" s="30"/>
      <c r="L38" s="30"/>
      <c r="M38" s="30"/>
      <c r="N38" s="30"/>
      <c r="O38" s="30"/>
      <c r="P38" s="30"/>
      <c r="Q38" s="30"/>
      <c r="R38" s="30"/>
    </row>
    <row r="39" spans="1:18" ht="21.1" customHeight="1">
      <c r="A39" s="9" t="s">
        <v>17</v>
      </c>
      <c r="D39" s="55">
        <f>'BS 4-5'!D34-'BS 4-5'!F34</f>
        <v>720333</v>
      </c>
      <c r="E39" s="49"/>
      <c r="F39" s="55">
        <v>502074</v>
      </c>
      <c r="G39" s="30"/>
      <c r="H39" s="30"/>
      <c r="K39" s="30"/>
      <c r="L39" s="30"/>
      <c r="M39" s="30"/>
      <c r="N39" s="30"/>
      <c r="O39" s="30"/>
      <c r="P39" s="30"/>
      <c r="Q39" s="30"/>
      <c r="R39" s="30"/>
    </row>
    <row r="40" spans="1:18" ht="21.1" customHeight="1">
      <c r="A40" s="9" t="s">
        <v>45</v>
      </c>
      <c r="D40" s="49">
        <v>19000000</v>
      </c>
      <c r="E40" s="30"/>
      <c r="F40" s="49">
        <v>-2850000</v>
      </c>
      <c r="G40" s="30"/>
      <c r="H40" s="30"/>
      <c r="K40" s="30"/>
      <c r="L40" s="30"/>
      <c r="M40" s="30"/>
      <c r="N40" s="30"/>
      <c r="O40" s="30"/>
      <c r="P40" s="30"/>
      <c r="Q40" s="30"/>
      <c r="R40" s="30"/>
    </row>
    <row r="41" spans="1:18" ht="21.1" customHeight="1">
      <c r="A41" s="26" t="s">
        <v>47</v>
      </c>
      <c r="B41" s="26"/>
      <c r="D41" s="30">
        <v>-171688</v>
      </c>
      <c r="E41" s="49"/>
      <c r="F41" s="30">
        <v>-140950</v>
      </c>
      <c r="G41" s="30"/>
      <c r="H41" s="30"/>
      <c r="K41" s="30"/>
      <c r="L41" s="30"/>
      <c r="M41" s="30"/>
      <c r="N41" s="30"/>
      <c r="O41" s="30"/>
      <c r="P41" s="30"/>
      <c r="Q41" s="30"/>
      <c r="R41" s="30"/>
    </row>
    <row r="42" spans="1:18" ht="21.1" customHeight="1">
      <c r="A42" s="26" t="s">
        <v>56</v>
      </c>
      <c r="B42" s="26"/>
      <c r="D42" s="49">
        <v>-21180</v>
      </c>
      <c r="E42" s="49"/>
      <c r="F42" s="49">
        <v>-19603</v>
      </c>
      <c r="G42" s="30"/>
      <c r="H42" s="30"/>
      <c r="K42" s="30"/>
      <c r="L42" s="30"/>
      <c r="M42" s="30"/>
      <c r="N42" s="30"/>
      <c r="O42" s="30"/>
      <c r="P42" s="30"/>
      <c r="Q42" s="30"/>
      <c r="R42" s="30"/>
    </row>
    <row r="43" spans="1:18" ht="21.1" customHeight="1">
      <c r="A43" s="26" t="s">
        <v>64</v>
      </c>
      <c r="B43" s="26"/>
      <c r="D43" s="49">
        <v>65771</v>
      </c>
      <c r="E43" s="49"/>
      <c r="F43" s="49">
        <v>63665</v>
      </c>
      <c r="G43" s="30"/>
      <c r="H43" s="30"/>
      <c r="K43" s="30"/>
      <c r="L43" s="30"/>
      <c r="M43" s="30"/>
      <c r="N43" s="30"/>
      <c r="O43" s="30"/>
      <c r="P43" s="30"/>
      <c r="Q43" s="30"/>
      <c r="R43" s="30"/>
    </row>
    <row r="44" spans="1:18" ht="21.1" customHeight="1">
      <c r="A44" s="26" t="s">
        <v>175</v>
      </c>
      <c r="B44" s="26"/>
      <c r="D44" s="55">
        <f>'BS 4-5'!D43-'BS 4-5'!F43</f>
        <v>-1111367</v>
      </c>
      <c r="E44" s="49"/>
      <c r="F44" s="49">
        <v>49477</v>
      </c>
      <c r="G44" s="30"/>
      <c r="H44" s="30"/>
      <c r="K44" s="30"/>
      <c r="L44" s="30"/>
      <c r="M44" s="30"/>
      <c r="N44" s="30"/>
      <c r="O44" s="30"/>
      <c r="P44" s="30"/>
      <c r="Q44" s="30"/>
      <c r="R44" s="30"/>
    </row>
    <row r="45" spans="1:18" ht="21.1" customHeight="1">
      <c r="A45" s="14" t="s">
        <v>9</v>
      </c>
      <c r="B45" s="14"/>
      <c r="D45" s="30">
        <v>-28825</v>
      </c>
      <c r="E45" s="55"/>
      <c r="F45" s="30">
        <f>295766-F44</f>
        <v>246289</v>
      </c>
      <c r="G45" s="30"/>
      <c r="H45" s="30"/>
      <c r="K45" s="30"/>
      <c r="L45" s="30"/>
      <c r="M45" s="30"/>
      <c r="N45" s="30"/>
      <c r="O45" s="30"/>
      <c r="P45" s="30"/>
      <c r="Q45" s="30"/>
      <c r="R45" s="30"/>
    </row>
    <row r="46" spans="1:18" ht="21.1" customHeight="1">
      <c r="A46" s="59" t="s">
        <v>195</v>
      </c>
      <c r="B46" s="59"/>
      <c r="D46" s="60">
        <f>SUM(D26:D45)</f>
        <v>-9660576</v>
      </c>
      <c r="E46" s="61"/>
      <c r="F46" s="60">
        <f>SUM(F26:F45)</f>
        <v>-3826462</v>
      </c>
      <c r="G46" s="30"/>
      <c r="H46" s="30"/>
      <c r="K46" s="30"/>
      <c r="L46" s="30"/>
      <c r="M46" s="30"/>
      <c r="N46" s="30"/>
      <c r="O46" s="30"/>
      <c r="P46" s="30"/>
      <c r="Q46" s="30"/>
      <c r="R46" s="30"/>
    </row>
    <row r="47" spans="1:18" ht="23.95" customHeight="1">
      <c r="K47" s="30"/>
      <c r="L47" s="30"/>
      <c r="M47" s="30"/>
      <c r="N47" s="30"/>
      <c r="O47" s="30"/>
      <c r="P47" s="30"/>
      <c r="Q47" s="30"/>
      <c r="R47" s="30"/>
    </row>
    <row r="48" spans="1:18" ht="23.95" customHeight="1">
      <c r="A48" s="3" t="s">
        <v>50</v>
      </c>
      <c r="B48" s="12"/>
      <c r="D48" s="42"/>
      <c r="E48" s="62"/>
      <c r="F48" s="42"/>
      <c r="K48" s="30"/>
      <c r="L48" s="30"/>
      <c r="M48" s="30"/>
      <c r="N48" s="30"/>
      <c r="O48" s="30"/>
      <c r="P48" s="30"/>
      <c r="Q48" s="30"/>
      <c r="R48" s="30"/>
    </row>
    <row r="49" spans="1:18" ht="23.95" customHeight="1">
      <c r="A49" s="8" t="s">
        <v>43</v>
      </c>
      <c r="B49" s="12"/>
      <c r="D49" s="6"/>
      <c r="E49" s="5"/>
      <c r="F49" s="6"/>
      <c r="K49" s="30"/>
      <c r="L49" s="30"/>
      <c r="M49" s="30"/>
      <c r="N49" s="30"/>
      <c r="O49" s="30"/>
      <c r="P49" s="30"/>
      <c r="Q49" s="30"/>
      <c r="R49" s="30"/>
    </row>
    <row r="50" spans="1:18" ht="23.95" customHeight="1">
      <c r="A50" s="12"/>
      <c r="B50" s="12"/>
      <c r="D50" s="6"/>
      <c r="E50" s="5"/>
      <c r="F50" s="6"/>
      <c r="K50" s="30"/>
      <c r="L50" s="30"/>
      <c r="M50" s="30"/>
      <c r="N50" s="30"/>
      <c r="O50" s="30"/>
      <c r="P50" s="30"/>
      <c r="Q50" s="30"/>
      <c r="R50" s="30"/>
    </row>
    <row r="51" spans="1:18" ht="23.95" customHeight="1">
      <c r="D51" s="111" t="s">
        <v>145</v>
      </c>
      <c r="E51" s="112"/>
      <c r="F51" s="112"/>
      <c r="G51" s="30"/>
      <c r="K51" s="30"/>
      <c r="L51" s="30"/>
      <c r="M51" s="30"/>
      <c r="N51" s="30"/>
      <c r="O51" s="30"/>
      <c r="P51" s="30"/>
      <c r="Q51" s="30"/>
      <c r="R51" s="30"/>
    </row>
    <row r="52" spans="1:18" ht="23.95" customHeight="1">
      <c r="D52" s="111" t="s">
        <v>68</v>
      </c>
      <c r="E52" s="111"/>
      <c r="F52" s="111"/>
      <c r="G52" s="30"/>
      <c r="K52" s="30"/>
      <c r="L52" s="30"/>
      <c r="M52" s="30"/>
      <c r="N52" s="30"/>
      <c r="O52" s="30"/>
      <c r="P52" s="30"/>
      <c r="Q52" s="30"/>
      <c r="R52" s="30"/>
    </row>
    <row r="53" spans="1:18" ht="23.95" customHeight="1">
      <c r="B53" s="2"/>
      <c r="D53" s="1">
        <v>2026</v>
      </c>
      <c r="E53" s="1"/>
      <c r="F53" s="1">
        <v>2025</v>
      </c>
      <c r="G53" s="30"/>
      <c r="K53" s="30"/>
      <c r="L53" s="30"/>
      <c r="M53" s="30"/>
      <c r="N53" s="30"/>
      <c r="O53" s="30"/>
      <c r="P53" s="30"/>
      <c r="Q53" s="30"/>
      <c r="R53" s="30"/>
    </row>
    <row r="54" spans="1:18" ht="23.95" customHeight="1">
      <c r="B54" s="12"/>
      <c r="D54" s="108" t="s">
        <v>67</v>
      </c>
      <c r="E54" s="108"/>
      <c r="F54" s="108"/>
      <c r="G54" s="30"/>
      <c r="K54" s="30"/>
      <c r="L54" s="30"/>
      <c r="M54" s="30"/>
      <c r="N54" s="30"/>
      <c r="O54" s="30"/>
      <c r="P54" s="30"/>
      <c r="Q54" s="30"/>
      <c r="R54" s="30"/>
    </row>
    <row r="55" spans="1:18" ht="23.95" customHeight="1">
      <c r="A55" s="22" t="s">
        <v>10</v>
      </c>
      <c r="D55" s="63"/>
      <c r="E55" s="62"/>
      <c r="F55" s="63"/>
      <c r="G55" s="30"/>
      <c r="K55" s="30"/>
      <c r="L55" s="30"/>
      <c r="M55" s="30"/>
      <c r="N55" s="30"/>
      <c r="O55" s="30"/>
      <c r="P55" s="30"/>
      <c r="Q55" s="30"/>
      <c r="R55" s="30"/>
    </row>
    <row r="56" spans="1:18" ht="23.95" customHeight="1">
      <c r="A56" s="14" t="s">
        <v>133</v>
      </c>
      <c r="B56" s="12"/>
      <c r="D56" s="63">
        <v>504829</v>
      </c>
      <c r="E56" s="62"/>
      <c r="F56" s="63">
        <v>563941</v>
      </c>
      <c r="G56" s="30"/>
      <c r="H56" s="30"/>
      <c r="K56" s="30"/>
      <c r="L56" s="30"/>
      <c r="M56" s="30"/>
      <c r="N56" s="30"/>
      <c r="O56" s="30"/>
      <c r="P56" s="30"/>
      <c r="Q56" s="30"/>
      <c r="R56" s="30"/>
    </row>
    <row r="57" spans="1:18" ht="23.95" customHeight="1">
      <c r="A57" s="14" t="s">
        <v>134</v>
      </c>
      <c r="B57" s="12"/>
      <c r="D57" s="63">
        <f>-D22</f>
        <v>160719</v>
      </c>
      <c r="E57" s="62"/>
      <c r="F57" s="63">
        <v>108008</v>
      </c>
      <c r="G57" s="30"/>
      <c r="H57" s="30"/>
      <c r="K57" s="30"/>
      <c r="L57" s="30"/>
      <c r="M57" s="30"/>
      <c r="N57" s="30"/>
      <c r="O57" s="30"/>
      <c r="P57" s="30"/>
      <c r="Q57" s="30"/>
      <c r="R57" s="30"/>
    </row>
    <row r="58" spans="1:18" ht="23.95" customHeight="1">
      <c r="A58" s="14" t="s">
        <v>135</v>
      </c>
      <c r="B58" s="14"/>
      <c r="D58" s="49">
        <v>-6962676</v>
      </c>
      <c r="F58" s="55">
        <v>0</v>
      </c>
      <c r="G58" s="30"/>
      <c r="H58" s="30"/>
      <c r="K58" s="30"/>
      <c r="L58" s="30"/>
      <c r="M58" s="30"/>
      <c r="N58" s="30"/>
      <c r="O58" s="30"/>
      <c r="P58" s="30"/>
      <c r="Q58" s="30"/>
      <c r="R58" s="30"/>
    </row>
    <row r="59" spans="1:18" ht="23.95" customHeight="1">
      <c r="A59" s="9" t="s">
        <v>136</v>
      </c>
      <c r="B59" s="14"/>
      <c r="D59" s="63"/>
      <c r="E59" s="49"/>
      <c r="F59" s="63"/>
      <c r="G59" s="30"/>
      <c r="H59" s="30"/>
      <c r="K59" s="30"/>
      <c r="L59" s="30"/>
      <c r="M59" s="30"/>
      <c r="N59" s="30"/>
      <c r="O59" s="30"/>
      <c r="P59" s="30"/>
      <c r="Q59" s="30"/>
      <c r="R59" s="30"/>
    </row>
    <row r="60" spans="1:18" ht="23.95" customHeight="1">
      <c r="A60" s="9" t="s">
        <v>52</v>
      </c>
      <c r="B60" s="14"/>
      <c r="D60" s="63">
        <v>-6153862</v>
      </c>
      <c r="E60" s="49"/>
      <c r="F60" s="63">
        <v>-10884924</v>
      </c>
      <c r="G60" s="30"/>
      <c r="H60" s="30"/>
      <c r="K60" s="30"/>
      <c r="L60" s="30"/>
      <c r="M60" s="30"/>
      <c r="N60" s="30"/>
      <c r="O60" s="30"/>
      <c r="P60" s="30"/>
      <c r="Q60" s="30"/>
      <c r="R60" s="30"/>
    </row>
    <row r="61" spans="1:18" ht="23.95" customHeight="1">
      <c r="A61" s="14" t="s">
        <v>137</v>
      </c>
      <c r="B61" s="14"/>
      <c r="D61" s="63"/>
      <c r="E61" s="49"/>
      <c r="F61" s="63"/>
      <c r="G61" s="30"/>
      <c r="H61" s="30"/>
      <c r="K61" s="30"/>
      <c r="L61" s="30"/>
      <c r="M61" s="30"/>
      <c r="N61" s="30"/>
      <c r="O61" s="30"/>
      <c r="P61" s="30"/>
      <c r="Q61" s="30"/>
      <c r="R61" s="30"/>
    </row>
    <row r="62" spans="1:18" ht="23.95" customHeight="1">
      <c r="A62" s="14" t="s">
        <v>65</v>
      </c>
      <c r="B62" s="14"/>
      <c r="D62" s="63">
        <v>22587578</v>
      </c>
      <c r="E62" s="49"/>
      <c r="F62" s="63">
        <v>9193918</v>
      </c>
      <c r="G62" s="30"/>
      <c r="H62" s="30"/>
      <c r="K62" s="30"/>
      <c r="L62" s="30"/>
      <c r="M62" s="30"/>
      <c r="N62" s="30"/>
      <c r="O62" s="30"/>
      <c r="P62" s="30"/>
      <c r="Q62" s="30"/>
      <c r="R62" s="30"/>
    </row>
    <row r="63" spans="1:18" ht="23.95" customHeight="1">
      <c r="A63" s="9" t="s">
        <v>187</v>
      </c>
      <c r="B63" s="14"/>
      <c r="D63" s="63"/>
      <c r="E63" s="49"/>
      <c r="F63" s="63"/>
      <c r="G63" s="30"/>
      <c r="H63" s="30"/>
      <c r="K63" s="30"/>
      <c r="L63" s="30"/>
      <c r="M63" s="30"/>
      <c r="N63" s="30"/>
      <c r="O63" s="30"/>
      <c r="P63" s="30"/>
      <c r="Q63" s="30"/>
      <c r="R63" s="30"/>
    </row>
    <row r="64" spans="1:18" ht="23.95" customHeight="1">
      <c r="A64" s="9" t="s">
        <v>139</v>
      </c>
      <c r="B64" s="14"/>
      <c r="D64" s="106">
        <v>-6350</v>
      </c>
      <c r="E64" s="106"/>
      <c r="F64" s="106">
        <v>0</v>
      </c>
      <c r="G64" s="30"/>
      <c r="H64" s="30"/>
      <c r="K64" s="30"/>
      <c r="L64" s="30"/>
      <c r="M64" s="30"/>
      <c r="N64" s="30"/>
      <c r="O64" s="30"/>
      <c r="P64" s="30"/>
      <c r="Q64" s="30"/>
      <c r="R64" s="30"/>
    </row>
    <row r="65" spans="1:18" ht="23.95" customHeight="1">
      <c r="A65" s="14" t="s">
        <v>138</v>
      </c>
      <c r="D65" s="63"/>
      <c r="E65" s="55"/>
      <c r="F65" s="63"/>
      <c r="G65" s="30"/>
      <c r="H65" s="30"/>
      <c r="K65" s="30"/>
      <c r="L65" s="30"/>
      <c r="M65" s="30"/>
      <c r="N65" s="30"/>
      <c r="O65" s="30"/>
      <c r="P65" s="30"/>
      <c r="Q65" s="30"/>
      <c r="R65" s="30"/>
    </row>
    <row r="66" spans="1:18" ht="23.95" customHeight="1">
      <c r="A66" s="14" t="s">
        <v>139</v>
      </c>
      <c r="D66" s="63">
        <v>334878</v>
      </c>
      <c r="E66" s="55"/>
      <c r="F66" s="63">
        <v>174996</v>
      </c>
      <c r="G66" s="30"/>
      <c r="H66" s="30"/>
      <c r="K66" s="30"/>
      <c r="L66" s="30"/>
      <c r="M66" s="30"/>
      <c r="N66" s="30"/>
      <c r="O66" s="30"/>
      <c r="P66" s="30"/>
      <c r="Q66" s="30"/>
      <c r="R66" s="30"/>
    </row>
    <row r="67" spans="1:18" ht="23.95" customHeight="1">
      <c r="A67" s="9" t="s">
        <v>147</v>
      </c>
      <c r="D67" s="63">
        <v>-65144</v>
      </c>
      <c r="E67" s="55"/>
      <c r="F67" s="63">
        <v>-128959</v>
      </c>
      <c r="G67" s="30"/>
      <c r="H67" s="30"/>
      <c r="K67" s="30"/>
      <c r="L67" s="30"/>
      <c r="M67" s="30"/>
      <c r="N67" s="30"/>
      <c r="O67" s="30"/>
      <c r="P67" s="30"/>
      <c r="Q67" s="30"/>
      <c r="R67" s="30"/>
    </row>
    <row r="68" spans="1:18" ht="23.95" customHeight="1">
      <c r="A68" s="9" t="s">
        <v>57</v>
      </c>
      <c r="D68" s="63">
        <v>85</v>
      </c>
      <c r="E68" s="49"/>
      <c r="F68" s="63">
        <v>405</v>
      </c>
      <c r="G68" s="30"/>
      <c r="H68" s="30"/>
      <c r="K68" s="30"/>
      <c r="L68" s="30"/>
      <c r="M68" s="30"/>
      <c r="N68" s="30"/>
      <c r="O68" s="30"/>
      <c r="P68" s="30"/>
      <c r="Q68" s="30"/>
      <c r="R68" s="30"/>
    </row>
    <row r="69" spans="1:18" ht="23.95" customHeight="1">
      <c r="A69" s="14" t="s">
        <v>140</v>
      </c>
      <c r="B69" s="14"/>
      <c r="D69" s="49">
        <v>-78748</v>
      </c>
      <c r="E69" s="49"/>
      <c r="F69" s="49">
        <v>-115256</v>
      </c>
      <c r="G69" s="30"/>
      <c r="H69" s="30"/>
      <c r="K69" s="30"/>
      <c r="L69" s="30"/>
      <c r="M69" s="30"/>
      <c r="N69" s="30"/>
      <c r="O69" s="30"/>
      <c r="P69" s="30"/>
      <c r="Q69" s="30"/>
      <c r="R69" s="30"/>
    </row>
    <row r="70" spans="1:18" ht="23.95" customHeight="1">
      <c r="A70" s="12" t="s">
        <v>186</v>
      </c>
      <c r="B70" s="12"/>
      <c r="D70" s="64">
        <f>SUM(D56:D69)</f>
        <v>10321309</v>
      </c>
      <c r="E70" s="61"/>
      <c r="F70" s="64">
        <f>SUM(F56:F69)</f>
        <v>-1087871</v>
      </c>
      <c r="G70" s="30"/>
      <c r="H70" s="30"/>
      <c r="K70" s="30"/>
      <c r="L70" s="30"/>
      <c r="M70" s="30"/>
      <c r="N70" s="30"/>
      <c r="O70" s="30"/>
      <c r="P70" s="30"/>
      <c r="Q70" s="30"/>
      <c r="R70" s="30"/>
    </row>
    <row r="71" spans="1:18" ht="23.95" customHeight="1">
      <c r="A71" s="12"/>
      <c r="B71" s="12"/>
      <c r="D71" s="49"/>
      <c r="E71" s="55"/>
      <c r="F71" s="49"/>
      <c r="G71" s="30"/>
      <c r="H71" s="30"/>
      <c r="K71" s="30"/>
      <c r="L71" s="30"/>
      <c r="M71" s="30"/>
      <c r="N71" s="30"/>
      <c r="O71" s="30"/>
      <c r="P71" s="30"/>
      <c r="Q71" s="30"/>
      <c r="R71" s="30"/>
    </row>
    <row r="72" spans="1:18" ht="23.95" customHeight="1">
      <c r="A72" s="22" t="s">
        <v>49</v>
      </c>
      <c r="B72" s="12"/>
      <c r="D72" s="49"/>
      <c r="E72" s="55"/>
      <c r="F72" s="49"/>
      <c r="G72" s="30"/>
      <c r="H72" s="30"/>
      <c r="K72" s="30"/>
      <c r="L72" s="30"/>
      <c r="M72" s="30"/>
      <c r="N72" s="30"/>
      <c r="O72" s="30"/>
      <c r="P72" s="30"/>
      <c r="Q72" s="30"/>
      <c r="R72" s="30"/>
    </row>
    <row r="73" spans="1:18" ht="23.95" customHeight="1">
      <c r="A73" s="9" t="s">
        <v>62</v>
      </c>
      <c r="B73" s="12"/>
      <c r="D73" s="49">
        <v>-141869</v>
      </c>
      <c r="E73" s="30"/>
      <c r="F73" s="49">
        <v>-132482</v>
      </c>
      <c r="G73" s="30"/>
      <c r="H73" s="30"/>
      <c r="K73" s="30"/>
      <c r="L73" s="30"/>
      <c r="M73" s="30"/>
      <c r="N73" s="30"/>
      <c r="O73" s="30"/>
      <c r="P73" s="30"/>
      <c r="Q73" s="30"/>
      <c r="R73" s="30"/>
    </row>
    <row r="74" spans="1:18" ht="23.95" customHeight="1">
      <c r="A74" s="9" t="s">
        <v>151</v>
      </c>
      <c r="B74" s="12"/>
      <c r="D74" s="49">
        <v>0</v>
      </c>
      <c r="E74" s="30"/>
      <c r="F74" s="49">
        <v>5000000</v>
      </c>
      <c r="G74" s="30"/>
      <c r="H74" s="30"/>
      <c r="K74" s="30"/>
      <c r="L74" s="30"/>
      <c r="M74" s="30"/>
      <c r="N74" s="30"/>
      <c r="O74" s="30"/>
      <c r="P74" s="30"/>
      <c r="Q74" s="30"/>
      <c r="R74" s="30"/>
    </row>
    <row r="75" spans="1:18" ht="23.95" customHeight="1">
      <c r="A75" s="9" t="s">
        <v>179</v>
      </c>
      <c r="D75" s="49">
        <v>-500000</v>
      </c>
      <c r="E75" s="30"/>
      <c r="F75" s="49">
        <v>0</v>
      </c>
      <c r="G75" s="30"/>
      <c r="H75" s="30"/>
      <c r="K75" s="30"/>
      <c r="L75" s="30"/>
      <c r="M75" s="30"/>
      <c r="N75" s="30"/>
      <c r="O75" s="30"/>
      <c r="P75" s="30"/>
      <c r="Q75" s="30"/>
      <c r="R75" s="30"/>
    </row>
    <row r="76" spans="1:18" ht="23.95" customHeight="1">
      <c r="A76" s="12" t="s">
        <v>188</v>
      </c>
      <c r="B76" s="12"/>
      <c r="D76" s="64">
        <f>SUM(D73:D75)</f>
        <v>-641869</v>
      </c>
      <c r="E76" s="61"/>
      <c r="F76" s="64">
        <f>SUM(F73:F75)</f>
        <v>4867518</v>
      </c>
      <c r="G76" s="30"/>
      <c r="H76" s="30"/>
      <c r="K76" s="30"/>
      <c r="L76" s="30"/>
      <c r="M76" s="30"/>
      <c r="N76" s="30"/>
      <c r="O76" s="30"/>
      <c r="P76" s="30"/>
      <c r="Q76" s="30"/>
      <c r="R76" s="30"/>
    </row>
    <row r="77" spans="1:18" ht="23.95" customHeight="1">
      <c r="A77" s="12"/>
      <c r="B77" s="12"/>
      <c r="D77" s="65"/>
      <c r="E77" s="61"/>
      <c r="F77" s="65"/>
      <c r="G77" s="30"/>
      <c r="H77" s="30"/>
      <c r="K77" s="30"/>
      <c r="L77" s="30"/>
      <c r="M77" s="30"/>
      <c r="N77" s="30"/>
      <c r="O77" s="30"/>
      <c r="P77" s="30"/>
      <c r="Q77" s="30"/>
      <c r="R77" s="30"/>
    </row>
    <row r="78" spans="1:18" ht="23.95" customHeight="1">
      <c r="A78" s="12" t="s">
        <v>190</v>
      </c>
      <c r="B78" s="12"/>
      <c r="D78" s="61">
        <f>D46+D70+D76</f>
        <v>18864</v>
      </c>
      <c r="E78" s="61"/>
      <c r="F78" s="61">
        <f>F46+F70+F76</f>
        <v>-46815</v>
      </c>
      <c r="G78" s="30"/>
      <c r="H78" s="30"/>
      <c r="K78" s="30"/>
      <c r="L78" s="30"/>
      <c r="M78" s="30"/>
      <c r="N78" s="30"/>
      <c r="O78" s="30"/>
      <c r="P78" s="30"/>
      <c r="Q78" s="30"/>
      <c r="R78" s="30"/>
    </row>
    <row r="79" spans="1:18" ht="23.95" customHeight="1">
      <c r="A79" s="9" t="s">
        <v>141</v>
      </c>
      <c r="B79" s="12"/>
      <c r="D79" s="58">
        <f>+'BS 4-5'!F7</f>
        <v>585584</v>
      </c>
      <c r="E79" s="30"/>
      <c r="F79" s="58">
        <v>643315</v>
      </c>
      <c r="G79" s="30"/>
      <c r="H79" s="30"/>
      <c r="K79" s="30"/>
      <c r="L79" s="30"/>
      <c r="M79" s="30"/>
      <c r="N79" s="30"/>
      <c r="O79" s="30"/>
      <c r="P79" s="30"/>
      <c r="Q79" s="30"/>
      <c r="R79" s="30"/>
    </row>
    <row r="80" spans="1:18" ht="23.95" customHeight="1" thickBot="1">
      <c r="A80" s="12" t="s">
        <v>142</v>
      </c>
      <c r="B80" s="12"/>
      <c r="D80" s="66">
        <f>SUM(D78:D79)</f>
        <v>604448</v>
      </c>
      <c r="E80" s="55"/>
      <c r="F80" s="66">
        <f>SUM(F78:F79)</f>
        <v>596500</v>
      </c>
      <c r="G80" s="30"/>
      <c r="H80" s="30"/>
      <c r="K80" s="30"/>
      <c r="L80" s="30"/>
      <c r="M80" s="30"/>
      <c r="N80" s="30"/>
      <c r="O80" s="30"/>
      <c r="P80" s="30"/>
      <c r="Q80" s="30"/>
      <c r="R80" s="30"/>
    </row>
    <row r="81" spans="1:18" ht="23.95" customHeight="1" thickTop="1">
      <c r="D81" s="67"/>
      <c r="E81" s="67"/>
      <c r="F81" s="54">
        <v>0</v>
      </c>
      <c r="G81" s="30"/>
      <c r="H81" s="30"/>
      <c r="K81" s="30"/>
      <c r="L81" s="30"/>
      <c r="M81" s="30"/>
      <c r="N81" s="30"/>
      <c r="O81" s="30"/>
      <c r="P81" s="30"/>
      <c r="Q81" s="30"/>
      <c r="R81" s="30"/>
    </row>
    <row r="82" spans="1:18" ht="23.95" customHeight="1">
      <c r="A82" s="12" t="s">
        <v>143</v>
      </c>
      <c r="B82" s="12"/>
      <c r="D82" s="20"/>
      <c r="E82" s="62"/>
      <c r="F82" s="20"/>
      <c r="G82" s="30"/>
      <c r="H82" s="30"/>
      <c r="K82" s="30"/>
      <c r="L82" s="30"/>
      <c r="M82" s="30"/>
      <c r="N82" s="30"/>
      <c r="O82" s="30"/>
      <c r="P82" s="30"/>
      <c r="Q82" s="30"/>
      <c r="R82" s="30"/>
    </row>
    <row r="83" spans="1:18" ht="23.95" customHeight="1">
      <c r="A83" s="9" t="s">
        <v>144</v>
      </c>
      <c r="D83" s="20"/>
      <c r="E83" s="62"/>
      <c r="F83" s="20"/>
      <c r="G83" s="30"/>
      <c r="H83" s="30"/>
      <c r="K83" s="30"/>
      <c r="L83" s="30"/>
      <c r="M83" s="30"/>
      <c r="N83" s="30"/>
      <c r="O83" s="30"/>
      <c r="P83" s="30"/>
      <c r="Q83" s="30"/>
      <c r="R83" s="30"/>
    </row>
    <row r="84" spans="1:18" ht="23.95" customHeight="1">
      <c r="A84" s="9" t="s">
        <v>189</v>
      </c>
      <c r="D84" s="20">
        <v>133613</v>
      </c>
      <c r="E84" s="62"/>
      <c r="F84" s="49">
        <v>0</v>
      </c>
      <c r="G84" s="30"/>
      <c r="H84" s="30"/>
      <c r="K84" s="30"/>
      <c r="L84" s="30"/>
      <c r="M84" s="30"/>
      <c r="N84" s="30"/>
      <c r="O84" s="30"/>
      <c r="P84" s="30"/>
      <c r="Q84" s="30"/>
      <c r="R84" s="30"/>
    </row>
    <row r="85" spans="1:18" ht="23.95" customHeight="1">
      <c r="A85" s="9" t="s">
        <v>180</v>
      </c>
      <c r="D85" s="15">
        <v>6387</v>
      </c>
      <c r="E85" s="30"/>
      <c r="F85" s="15">
        <v>-7022</v>
      </c>
      <c r="G85" s="30"/>
      <c r="H85" s="30"/>
      <c r="K85" s="30"/>
      <c r="L85" s="30"/>
      <c r="M85" s="30"/>
      <c r="N85" s="30"/>
      <c r="O85" s="30"/>
      <c r="P85" s="30"/>
      <c r="Q85" s="30"/>
      <c r="R85" s="30"/>
    </row>
    <row r="86" spans="1:18" ht="23.95" customHeight="1">
      <c r="A86" s="9" t="s">
        <v>198</v>
      </c>
      <c r="D86" s="56">
        <v>-77664</v>
      </c>
      <c r="E86" s="62"/>
      <c r="F86" s="20">
        <v>118815</v>
      </c>
      <c r="G86" s="30"/>
      <c r="K86" s="30"/>
      <c r="L86" s="30"/>
      <c r="M86" s="30"/>
      <c r="N86" s="30"/>
      <c r="O86" s="30"/>
      <c r="P86" s="30"/>
      <c r="Q86" s="30"/>
      <c r="R86" s="30"/>
    </row>
    <row r="87" spans="1:18" ht="23.95" customHeight="1">
      <c r="A87" s="14"/>
      <c r="B87" s="14"/>
      <c r="D87" s="56"/>
      <c r="E87" s="62"/>
      <c r="F87" s="56"/>
      <c r="K87" s="30"/>
      <c r="L87" s="30"/>
      <c r="M87" s="30"/>
      <c r="N87" s="30"/>
      <c r="O87" s="30"/>
      <c r="P87" s="30"/>
      <c r="Q87" s="30"/>
      <c r="R87" s="30"/>
    </row>
  </sheetData>
  <mergeCells count="6">
    <mergeCell ref="D54:F54"/>
    <mergeCell ref="D4:F4"/>
    <mergeCell ref="D5:F5"/>
    <mergeCell ref="D7:F7"/>
    <mergeCell ref="D51:F51"/>
    <mergeCell ref="D52:F52"/>
  </mergeCells>
  <printOptions gridLinesSet="0"/>
  <pageMargins left="0.8" right="0.8" top="0.48" bottom="0.5" header="0.5" footer="0.5"/>
  <pageSetup paperSize="9" scale="72" firstPageNumber="12" fitToHeight="0" orientation="portrait" useFirstPageNumber="1" r:id="rId1"/>
  <headerFooter>
    <oddFooter>&amp;L  &amp;"Times New Roman,Regular"&amp;11The accompanying notes form an integral part of the interim financial statements.&amp;"ApFont,Regular"&amp;10
&amp;C&amp;"Times New Roman,Regular"&amp;11&amp;P</oddFooter>
  </headerFooter>
  <rowBreaks count="1" manualBreakCount="1">
    <brk id="47" max="5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DE0274A4ECD47980B6B52A390B084" ma:contentTypeVersion="10" ma:contentTypeDescription="Create a new document." ma:contentTypeScope="" ma:versionID="0fb42c88d4b409b5a4e53f66a94353ba">
  <xsd:schema xmlns:xsd="http://www.w3.org/2001/XMLSchema" xmlns:xs="http://www.w3.org/2001/XMLSchema" xmlns:p="http://schemas.microsoft.com/office/2006/metadata/properties" xmlns:ns2="26f923cf-b7f9-4276-a9a2-f7ac85851288" xmlns:ns3="e1b29e63-cb00-4e0f-a4e0-e053b2fac137" targetNamespace="http://schemas.microsoft.com/office/2006/metadata/properties" ma:root="true" ma:fieldsID="65dc2f321637fb2e3480bf9fb3b2491f" ns2:_="" ns3:_="">
    <xsd:import namespace="26f923cf-b7f9-4276-a9a2-f7ac85851288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923cf-b7f9-4276-a9a2-f7ac85851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ecb66-9e2e-4ec2-b157-6db2eaf8a841}" ma:internalName="TaxCatchAll" ma:showField="CatchAllData" ma:web="e1b29e63-cb00-4e0f-a4e0-e053b2fac1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b29e63-cb00-4e0f-a4e0-e053b2fac137" xsi:nil="true"/>
    <lcf76f155ced4ddcb4097134ff3c332f xmlns="26f923cf-b7f9-4276-a9a2-f7ac858512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4E82F-FD9F-49C7-B234-9367E798C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f923cf-b7f9-4276-a9a2-f7ac85851288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CA8F76-B3FB-4E43-BD5E-F474B9A557D8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26f923cf-b7f9-4276-a9a2-f7ac85851288"/>
    <ds:schemaRef ds:uri="http://purl.org/dc/terms/"/>
    <ds:schemaRef ds:uri="http://schemas.microsoft.com/office/infopath/2007/PartnerControls"/>
    <ds:schemaRef ds:uri="http://purl.org/dc/elements/1.1/"/>
    <ds:schemaRef ds:uri="e1b29e63-cb00-4e0f-a4e0-e053b2fac137"/>
  </ds:schemaRefs>
</ds:datastoreItem>
</file>

<file path=customXml/itemProps3.xml><?xml version="1.0" encoding="utf-8"?>
<ds:datastoreItem xmlns:ds="http://schemas.openxmlformats.org/officeDocument/2006/customXml" ds:itemID="{D5EB98D9-75A9-420C-A6B2-1A49B9B751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4-5</vt:lpstr>
      <vt:lpstr>PL 6-9</vt:lpstr>
      <vt:lpstr>CE 10</vt:lpstr>
      <vt:lpstr>CE 11</vt:lpstr>
      <vt:lpstr>CF 12-13</vt:lpstr>
      <vt:lpstr>'BS 4-5'!Print_Area</vt:lpstr>
      <vt:lpstr>'CE 10'!Print_Area</vt:lpstr>
      <vt:lpstr>'CE 11'!Print_Area</vt:lpstr>
      <vt:lpstr>'CF 12-13'!Print_Area</vt:lpstr>
      <vt:lpstr>'PL 6-9'!Print_Area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Kamolphorn, Soonthornwon</cp:lastModifiedBy>
  <cp:lastPrinted>2026-08-24T03:21:10Z</cp:lastPrinted>
  <dcterms:created xsi:type="dcterms:W3CDTF">1999-05-15T03:54:17Z</dcterms:created>
  <dcterms:modified xsi:type="dcterms:W3CDTF">2026-08-24T03:48:02Z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56f74ab8-9fcb-46d6-9fab-f73acea0e02a_Enabled">
    <vt:lpwstr>true</vt:lpwstr>
  </property>
  <property fmtid="{D5CDD505-2E9C-101B-9397-08002B2CF9AE}" pid="6" name="MSIP_Label_56f74ab8-9fcb-46d6-9fab-f73acea0e02a_SetDate">
    <vt:lpwstr>2026-07-02T15:10:33Z</vt:lpwstr>
  </property>
  <property fmtid="{D5CDD505-2E9C-101B-9397-08002B2CF9AE}" pid="7" name="MSIP_Label_56f74ab8-9fcb-46d6-9fab-f73acea0e02a_Method">
    <vt:lpwstr>Privileged</vt:lpwstr>
  </property>
  <property fmtid="{D5CDD505-2E9C-101B-9397-08002B2CF9AE}" pid="8" name="MSIP_Label_56f74ab8-9fcb-46d6-9fab-f73acea0e02a_Name">
    <vt:lpwstr>Sensitivity Label - Internal Use</vt:lpwstr>
  </property>
  <property fmtid="{D5CDD505-2E9C-101B-9397-08002B2CF9AE}" pid="9" name="MSIP_Label_56f74ab8-9fcb-46d6-9fab-f73acea0e02a_SiteId">
    <vt:lpwstr>6c60837f-81e5-4fab-93d5-424494dcd276</vt:lpwstr>
  </property>
  <property fmtid="{D5CDD505-2E9C-101B-9397-08002B2CF9AE}" pid="10" name="MSIP_Label_56f74ab8-9fcb-46d6-9fab-f73acea0e02a_ActionId">
    <vt:lpwstr>159025ff-fb0b-4fd7-84a3-115bff5a627d</vt:lpwstr>
  </property>
  <property fmtid="{D5CDD505-2E9C-101B-9397-08002B2CF9AE}" pid="11" name="MSIP_Label_56f74ab8-9fcb-46d6-9fab-f73acea0e02a_ContentBits">
    <vt:lpwstr>0</vt:lpwstr>
  </property>
  <property fmtid="{D5CDD505-2E9C-101B-9397-08002B2CF9AE}" pid="12" name="MSIP_Label_56f74ab8-9fcb-46d6-9fab-f73acea0e02a_Tag">
    <vt:lpwstr>10, 0, 1, 1</vt:lpwstr>
  </property>
  <property fmtid="{D5CDD505-2E9C-101B-9397-08002B2CF9AE}" pid="13" name="ContentTypeId">
    <vt:lpwstr>0x010100A4DDE0274A4ECD47980B6B52A390B084</vt:lpwstr>
  </property>
</Properties>
</file>